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ordenação Tecnica\Rogério Rocha\2017-2020-SEOSEM\PRESTAÇÃO SERVIÇOS CAMINHÃO HIDROJATO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  <sheet name="Plan1" sheetId="32" r:id="rId3"/>
  </sheets>
  <definedNames>
    <definedName name="_xlnm.Print_Area" localSheetId="1">'CONS. URB. - PRAÇAS E PARQUES'!$A$1:$J$68</definedName>
    <definedName name="_xlnm.Print_Area" localSheetId="0">'SEOSEM '!$A$1:$H$66</definedName>
  </definedNames>
  <calcPr calcId="162913"/>
</workbook>
</file>

<file path=xl/calcChain.xml><?xml version="1.0" encoding="utf-8"?>
<calcChain xmlns="http://schemas.openxmlformats.org/spreadsheetml/2006/main">
  <c r="H56" i="27" l="1"/>
  <c r="H52" i="27"/>
  <c r="H55" i="27"/>
  <c r="H44" i="27"/>
  <c r="F57" i="27"/>
  <c r="K50" i="27" s="1"/>
  <c r="H45" i="27"/>
  <c r="H9" i="27" l="1"/>
  <c r="A11" i="27"/>
  <c r="H10" i="27"/>
  <c r="H39" i="27"/>
  <c r="H38" i="27"/>
  <c r="H46" i="27" l="1"/>
  <c r="H47" i="27" s="1"/>
  <c r="H12" i="27"/>
  <c r="L46" i="32"/>
  <c r="M46" i="32" s="1"/>
  <c r="N46" i="32" s="1"/>
  <c r="G45" i="32"/>
  <c r="E42" i="32" l="1"/>
  <c r="H22" i="32"/>
  <c r="H23" i="32"/>
  <c r="H24" i="32"/>
  <c r="H25" i="32"/>
  <c r="H26" i="32"/>
  <c r="H21" i="32"/>
  <c r="E44" i="32"/>
  <c r="E27" i="32"/>
  <c r="C137" i="32"/>
  <c r="D115" i="32"/>
  <c r="E116" i="32" s="1"/>
  <c r="D103" i="32"/>
  <c r="E95" i="32"/>
  <c r="D133" i="32" s="1"/>
  <c r="D77" i="32"/>
  <c r="D69" i="32"/>
  <c r="D60" i="32"/>
  <c r="D84" i="32" s="1"/>
  <c r="E43" i="32"/>
  <c r="E53" i="32" s="1"/>
  <c r="E124" i="32" s="1"/>
  <c r="D39" i="32"/>
  <c r="E38" i="32"/>
  <c r="E39" i="32" s="1"/>
  <c r="E84" i="32" s="1"/>
  <c r="H27" i="32" l="1"/>
  <c r="E71" i="32"/>
  <c r="E75" i="32"/>
  <c r="E80" i="32"/>
  <c r="E62" i="32"/>
  <c r="E66" i="32"/>
  <c r="E74" i="32"/>
  <c r="E79" i="32"/>
  <c r="E70" i="32"/>
  <c r="E65" i="32"/>
  <c r="E61" i="32"/>
  <c r="E73" i="32"/>
  <c r="E78" i="32"/>
  <c r="E64" i="32"/>
  <c r="E68" i="32"/>
  <c r="E72" i="32"/>
  <c r="E76" i="32"/>
  <c r="E63" i="32"/>
  <c r="E67" i="32"/>
  <c r="D82" i="32"/>
  <c r="D81" i="32" s="1"/>
  <c r="D83" i="32"/>
  <c r="E59" i="32"/>
  <c r="E122" i="32"/>
  <c r="F40" i="27"/>
  <c r="F22" i="27"/>
  <c r="G12" i="27"/>
  <c r="G36" i="27" s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/>
  <c r="A40" i="21"/>
  <c r="J53" i="21" l="1"/>
  <c r="J41" i="21"/>
  <c r="J15" i="21"/>
  <c r="J40" i="21"/>
  <c r="I15" i="21"/>
  <c r="I23" i="21" s="1"/>
  <c r="I36" i="21"/>
  <c r="I21" i="21"/>
  <c r="I28" i="21"/>
  <c r="I33" i="21"/>
  <c r="J27" i="21"/>
  <c r="J26" i="21"/>
  <c r="J19" i="21"/>
  <c r="J30" i="21"/>
  <c r="J29" i="21"/>
  <c r="J18" i="21"/>
  <c r="J35" i="21"/>
  <c r="J31" i="21"/>
  <c r="J21" i="21"/>
  <c r="J28" i="21"/>
  <c r="J22" i="21"/>
  <c r="J23" i="21"/>
  <c r="J32" i="21"/>
  <c r="J17" i="21"/>
  <c r="J33" i="21"/>
  <c r="J34" i="21"/>
  <c r="J20" i="21"/>
  <c r="J37" i="21"/>
  <c r="J36" i="21"/>
  <c r="D86" i="32"/>
  <c r="D123" i="32" s="1"/>
  <c r="G28" i="27"/>
  <c r="G34" i="27"/>
  <c r="G33" i="27"/>
  <c r="G18" i="27"/>
  <c r="G27" i="27"/>
  <c r="G15" i="27"/>
  <c r="G16" i="27"/>
  <c r="E82" i="32"/>
  <c r="E86" i="32" s="1"/>
  <c r="G17" i="27"/>
  <c r="G35" i="27"/>
  <c r="G26" i="27"/>
  <c r="G25" i="27"/>
  <c r="G30" i="27"/>
  <c r="G19" i="27"/>
  <c r="G29" i="27"/>
  <c r="G20" i="27"/>
  <c r="G32" i="27"/>
  <c r="G21" i="27"/>
  <c r="G31" i="27"/>
  <c r="I31" i="21" l="1"/>
  <c r="I26" i="21"/>
  <c r="I19" i="21"/>
  <c r="I27" i="21"/>
  <c r="I43" i="21" s="1"/>
  <c r="I29" i="21"/>
  <c r="I35" i="21"/>
  <c r="I30" i="21"/>
  <c r="I37" i="21"/>
  <c r="I18" i="21"/>
  <c r="I32" i="21"/>
  <c r="I17" i="21"/>
  <c r="I34" i="21"/>
  <c r="I20" i="21"/>
  <c r="I22" i="21"/>
  <c r="H20" i="27"/>
  <c r="H15" i="27"/>
  <c r="J24" i="21"/>
  <c r="J43" i="21"/>
  <c r="E97" i="32"/>
  <c r="E123" i="32"/>
  <c r="E125" i="32" s="1"/>
  <c r="E126" i="32" s="1"/>
  <c r="D132" i="32" s="1"/>
  <c r="E88" i="32"/>
  <c r="H26" i="27"/>
  <c r="H28" i="27"/>
  <c r="H30" i="27"/>
  <c r="H27" i="27"/>
  <c r="H34" i="27"/>
  <c r="H36" i="27"/>
  <c r="H31" i="27"/>
  <c r="H25" i="27"/>
  <c r="H35" i="27"/>
  <c r="H18" i="27"/>
  <c r="H17" i="27"/>
  <c r="H33" i="27"/>
  <c r="H21" i="27"/>
  <c r="H29" i="27"/>
  <c r="H19" i="27"/>
  <c r="H32" i="27"/>
  <c r="H16" i="27"/>
  <c r="G22" i="27"/>
  <c r="G40" i="27"/>
  <c r="I44" i="21" l="1"/>
  <c r="I24" i="21"/>
  <c r="J44" i="21"/>
  <c r="J55" i="21" s="1"/>
  <c r="H40" i="27"/>
  <c r="H22" i="27"/>
  <c r="E101" i="32"/>
  <c r="E102" i="32" s="1"/>
  <c r="E103" i="32" s="1"/>
  <c r="M56" i="21"/>
  <c r="H41" i="27" l="1"/>
  <c r="H49" i="27" s="1"/>
  <c r="K51" i="27" s="1"/>
  <c r="H51" i="27" s="1"/>
  <c r="D134" i="32"/>
  <c r="E105" i="32"/>
  <c r="E107" i="32" s="1"/>
  <c r="J58" i="21"/>
  <c r="J59" i="21"/>
  <c r="J62" i="21"/>
  <c r="J61" i="21"/>
  <c r="J63" i="21"/>
  <c r="J60" i="21"/>
  <c r="H53" i="27" l="1"/>
  <c r="H54" i="27"/>
  <c r="E112" i="32"/>
  <c r="E114" i="32"/>
  <c r="E113" i="32"/>
  <c r="E110" i="32"/>
  <c r="E111" i="32"/>
  <c r="J64" i="21"/>
  <c r="I65" i="21" s="1"/>
  <c r="H57" i="27" l="1"/>
  <c r="H58" i="27" s="1"/>
  <c r="G60" i="27" s="1"/>
  <c r="E115" i="32"/>
  <c r="D135" i="32" s="1"/>
  <c r="D136" i="32" s="1"/>
</calcChain>
</file>

<file path=xl/sharedStrings.xml><?xml version="1.0" encoding="utf-8"?>
<sst xmlns="http://schemas.openxmlformats.org/spreadsheetml/2006/main" count="310" uniqueCount="256">
  <si>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</si>
  <si>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</si>
  <si>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</si>
  <si>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</si>
  <si>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</si>
  <si>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</si>
  <si>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</si>
  <si>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</si>
  <si>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</si>
  <si>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</si>
  <si>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</si>
  <si>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</si>
  <si>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</si>
  <si>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</si>
  <si>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</si>
  <si>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</si>
  <si>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</si>
  <si>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</si>
  <si>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</si>
  <si>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</si>
  <si>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</si>
  <si>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</si>
  <si>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</si>
  <si>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</si>
  <si>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</si>
  <si>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</si>
  <si>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</si>
  <si>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</si>
  <si>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</si>
  <si>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</si>
  <si>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</si>
  <si>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</si>
  <si>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</si>
  <si>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</si>
  <si>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</si>
  <si>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</si>
  <si>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</si>
  <si>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</si>
  <si>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</si>
  <si>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</si>
  <si>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</si>
  <si>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</si>
  <si>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</si>
  <si>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</si>
  <si>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</si>
  <si>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</si>
  <si>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</si>
  <si>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</si>
  <si>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</si>
  <si>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</si>
  <si>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</si>
  <si>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</si>
  <si>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</si>
  <si>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</si>
  <si>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</si>
  <si>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</si>
  <si>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</si>
  <si>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</si>
  <si>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</si>
  <si>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</si>
  <si>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</si>
  <si>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</si>
  <si>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</si>
  <si>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</si>
  <si>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</si>
  <si>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</si>
  <si>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</si>
  <si>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Auxiliar de serviços gerais</t>
  </si>
  <si>
    <t>CUSTO PARA 12 MESES</t>
  </si>
  <si>
    <t>Encarregado Geral</t>
  </si>
  <si>
    <t>Profissional Tubulador</t>
  </si>
  <si>
    <t>Profissional Motorista - Caminhão Toco</t>
  </si>
  <si>
    <t>Profissional Motorista - Caminhão de 5 TN</t>
  </si>
  <si>
    <t>Profissional Operador de equipamento (retro escavadeira)</t>
  </si>
  <si>
    <t>LOTE I -PLANILHA ESTIMATIVA DE COMPOSIÇÃO DE PREÇOS PARA CONTRATAÇÃO DE SERVIÇOS DE LIMPEZA DE TUBULAÇÕES - SEOSEM</t>
  </si>
  <si>
    <t>Pregão nº</t>
  </si>
  <si>
    <t>RAZÃO SOCIAL</t>
  </si>
  <si>
    <t>CNPJ</t>
  </si>
  <si>
    <t>1.1</t>
  </si>
  <si>
    <t>LUCRO REAL; LUCRO PRESUMIDO; OPTANTE SIMPLES NACIONAL    Responda aqui ---&gt;</t>
  </si>
  <si>
    <t>IMPORTANTE:</t>
  </si>
  <si>
    <t>As alíquotas dos Encargos Sociais, e dos Tributos, deverão, necessariamente, refletir o Regime de Tributação da empresa, devendo-se em todas as situações excluir o IR e a CSLL dos Tributos (Acórdão TCU N° 950/2007).</t>
  </si>
  <si>
    <t>2 . Discriminação dos Serviços (dados referentes à contratação)</t>
  </si>
  <si>
    <t>2.1</t>
  </si>
  <si>
    <t xml:space="preserve">Data de apresentação da proposta (dia/mês/ano) </t>
  </si>
  <si>
    <t>2.2</t>
  </si>
  <si>
    <t xml:space="preserve">Município/UF </t>
  </si>
  <si>
    <t>2.3</t>
  </si>
  <si>
    <t>Ano Acordo, Convenção ou Sentença Normativa em Dissídio Coletivo</t>
  </si>
  <si>
    <t>2.4</t>
  </si>
  <si>
    <t xml:space="preserve">Tipo de serviço </t>
  </si>
  <si>
    <t>2.5</t>
  </si>
  <si>
    <t xml:space="preserve">Unidade de medida </t>
  </si>
  <si>
    <t>2.6</t>
  </si>
  <si>
    <r>
      <t xml:space="preserve">Quantidade </t>
    </r>
    <r>
      <rPr>
        <i/>
        <u/>
        <sz val="8"/>
        <color indexed="8"/>
        <rFont val="Calibri"/>
        <family val="2"/>
      </rPr>
      <t>(total)</t>
    </r>
    <r>
      <rPr>
        <sz val="8"/>
        <color indexed="8"/>
        <rFont val="Calibri"/>
        <family val="2"/>
      </rPr>
      <t xml:space="preserve"> a contratar (em função da unidade de medida) </t>
    </r>
  </si>
  <si>
    <t>2.7</t>
  </si>
  <si>
    <r>
      <t>N</t>
    </r>
    <r>
      <rPr>
        <strike/>
        <sz val="8"/>
        <color indexed="8"/>
        <rFont val="Calibri"/>
        <family val="2"/>
      </rPr>
      <t>º</t>
    </r>
    <r>
      <rPr>
        <sz val="8"/>
        <color indexed="8"/>
        <rFont val="Calibri"/>
        <family val="2"/>
      </rPr>
      <t xml:space="preserve"> de meses de execução contratual</t>
    </r>
  </si>
  <si>
    <t>12 meses</t>
  </si>
  <si>
    <t xml:space="preserve">PREENCHER UMA PLANILHA PARA CADA CATEGORIA PROFISSIONAL </t>
  </si>
  <si>
    <t>Tipo de Categoria Profissional</t>
  </si>
  <si>
    <t>Quantidade</t>
  </si>
  <si>
    <t>3.1</t>
  </si>
  <si>
    <t>4. Dados complementares para composição dos custos referente à mão de obra</t>
  </si>
  <si>
    <t>4.1</t>
  </si>
  <si>
    <t xml:space="preserve">Salário mínimo oficial vigente  </t>
  </si>
  <si>
    <t>4.2</t>
  </si>
  <si>
    <t>Categoria profissional  (vinculada à execução contratual)</t>
  </si>
  <si>
    <t>                                Nota: Deverão ser informados os valores unitários por empregado.</t>
  </si>
  <si>
    <t>Remuneração</t>
  </si>
  <si>
    <t> %</t>
  </si>
  <si>
    <t>Valor (R$)</t>
  </si>
  <si>
    <t>5.1</t>
  </si>
  <si>
    <t>Salário  (observar o mínimo estabelecido na última  CCT)</t>
  </si>
  <si>
    <t>5.2</t>
  </si>
  <si>
    <t>Adicional Noturno</t>
  </si>
  <si>
    <t>5.3</t>
  </si>
  <si>
    <t>Total de Remuneração</t>
  </si>
  <si>
    <t>Insumos de Mão-de-obra(*)</t>
  </si>
  <si>
    <t>Dias Trabalhados/Mès</t>
  </si>
  <si>
    <t>6.1</t>
  </si>
  <si>
    <t xml:space="preserve">Transporte                                                                </t>
  </si>
  <si>
    <t>Dedução Legal (Base de Cálculo - limite de 6% do salário básico)</t>
  </si>
  <si>
    <t>6.2</t>
  </si>
  <si>
    <t>Auxílio alimentação (observar  CCT )</t>
  </si>
  <si>
    <t>6.3</t>
  </si>
  <si>
    <t>6.4</t>
  </si>
  <si>
    <t>Equipamentos  (EPI e Outros - de Uso Pessoal)</t>
  </si>
  <si>
    <t>6.5</t>
  </si>
  <si>
    <t>Assistência médica (Assistência Médica e Odontológica)</t>
  </si>
  <si>
    <t>6.6</t>
  </si>
  <si>
    <t>Seguro de vida</t>
  </si>
  <si>
    <t>6.7</t>
  </si>
  <si>
    <t>Treinamento/Capacitação/ Reciclagem</t>
  </si>
  <si>
    <t>6.8</t>
  </si>
  <si>
    <t>Fundo Social e Odontológico</t>
  </si>
  <si>
    <t>6.9</t>
  </si>
  <si>
    <t>Fundo para Indenização</t>
  </si>
  <si>
    <t>6.9.1</t>
  </si>
  <si>
    <t>OUTROS ( ESPECIFICAR)</t>
  </si>
  <si>
    <t>6.10</t>
  </si>
  <si>
    <t>Total de Insumos de Mão-de-obra</t>
  </si>
  <si>
    <t xml:space="preserve"> Nota (*): o valor informado deverá ser o custo real do insumo (descontado o valor eventualmente pago pelo empregado).</t>
  </si>
  <si>
    <t>** Todos os Custos deverão, necessariamente, refletir em benefícios aos  funcionários - Informar somente se houver.</t>
  </si>
  <si>
    <t>Quadro com Detalhamento de Encargos Sociais e Trabalhistas</t>
  </si>
  <si>
    <t>7. VALOR BASE PARA CÁLCULO DE CADA  ENCARGOS SOCIAL</t>
  </si>
  <si>
    <t>Grupo "A": (Se Optante pelo Simples Nacional, informar somente os itens devidos)</t>
  </si>
  <si>
    <t>Valor</t>
  </si>
  <si>
    <t>01 - INSS                                         </t>
  </si>
  <si>
    <t>02 - SESI ou SESC            </t>
  </si>
  <si>
    <t>03 - SENAI ou SENAC                    </t>
  </si>
  <si>
    <t>04 - INCRA                   </t>
  </si>
  <si>
    <t>05 - SALÁRIO EDUCAÇÃO  </t>
  </si>
  <si>
    <t>06 - FGTS                                      </t>
  </si>
  <si>
    <t>07 - seguro acidente do trabalho  - (Decreto 3.048/99 e alterações)    </t>
  </si>
  <si>
    <t>08 - SEBRAE            </t>
  </si>
  <si>
    <t xml:space="preserve">Grupo "B": </t>
  </si>
  <si>
    <t>09 - férias e abono de férias                        </t>
  </si>
  <si>
    <t>10 - auxílio doença                          </t>
  </si>
  <si>
    <t>11 - licença maternidade/paternidade                  </t>
  </si>
  <si>
    <t>13 - faltas legais                              </t>
  </si>
  <si>
    <t>14 - acidente de trabalho                 </t>
  </si>
  <si>
    <t>15 - aviso prévio                             </t>
  </si>
  <si>
    <t>16 - 13º salário                          </t>
  </si>
  <si>
    <t>Grupo "C"</t>
  </si>
  <si>
    <t>17 - aviso prévio indenizado  </t>
  </si>
  <si>
    <t>18 - indenização adicional              </t>
  </si>
  <si>
    <t xml:space="preserve">19 - indenização (rescisões sem justa causa) </t>
  </si>
  <si>
    <t>Grupo "D":</t>
  </si>
  <si>
    <t>20 - incidência dos encargos do grupo "A" sobre os itens do grupo "B"</t>
  </si>
  <si>
    <t>Grupo "E":</t>
  </si>
  <si>
    <t>21 - incidência do grupo "A" sobre o item 17 do grupo "C"</t>
  </si>
  <si>
    <t>VALOR DOS ENCARGOS SOCIAIS -</t>
  </si>
  <si>
    <t>VALOR DA MÃO-DE-OBRA (Remuneração + Encargos Sociais + Insumos de Mão de Obra):</t>
  </si>
  <si>
    <t>Demais Custos</t>
  </si>
  <si>
    <t>8. INSUMOS DIVERSOS - Relativos à execução dos Serviços</t>
  </si>
  <si>
    <t>Item</t>
  </si>
  <si>
    <t>Descrição</t>
  </si>
  <si>
    <t>8.1</t>
  </si>
  <si>
    <t>VALOR DOS INSUMOS DIVERSOS</t>
  </si>
  <si>
    <t>TOTAL (Remuneração + Encargos Sociais + Insumos de Mão de Obra + Insumos Diversos):</t>
  </si>
  <si>
    <t>9. Módulo: Demais componentes</t>
  </si>
  <si>
    <t>Demais Componentes</t>
  </si>
  <si>
    <t>%</t>
  </si>
  <si>
    <t>9.1</t>
  </si>
  <si>
    <t>Despesas Operacionais/administrativas</t>
  </si>
  <si>
    <t>9.2</t>
  </si>
  <si>
    <t>Lucro</t>
  </si>
  <si>
    <t>Total de Demais Componentes</t>
  </si>
  <si>
    <t>TOTAL (Remuneração + Encargos Sociais + Insumos de Mão de Obra + Insumos Diversos + Desp.Op):</t>
  </si>
  <si>
    <t>10. Módulo: Tributos</t>
  </si>
  <si>
    <t>10.1</t>
  </si>
  <si>
    <t>Tributos</t>
  </si>
  <si>
    <t>10.2</t>
  </si>
  <si>
    <t>Tributos Federais (exceto IRPJ e CSLL)</t>
  </si>
  <si>
    <t>10.3</t>
  </si>
  <si>
    <t>PIS</t>
  </si>
  <si>
    <t>10.4</t>
  </si>
  <si>
    <t>COFINS</t>
  </si>
  <si>
    <t>10.5</t>
  </si>
  <si>
    <t>ISSQN</t>
  </si>
  <si>
    <t>10.6</t>
  </si>
  <si>
    <t>CPP - Contribuição Previdênciária Patronal - LC 123/2006 - anexo 3</t>
  </si>
  <si>
    <t>10.7</t>
  </si>
  <si>
    <t>Total de Tributos + CPP</t>
  </si>
  <si>
    <t xml:space="preserve">Nota 1: O valor referente a tributos é obtido aplicando-se o percentual sobre o valor do faturamento. </t>
  </si>
  <si>
    <t>Nota 2 - Ajustar conforme regime tributário - Se optante pelo Simpçes Nacional, ver anexos da LC 123/2006 SRF. Excluir IR e CSLL</t>
  </si>
  <si>
    <t>Nota 3: O campo referente à Contribuição Previdenciária Patronal somente deverá ser preenchido se a proponente for optante pelo Simples Nacional.</t>
  </si>
  <si>
    <t>Quadros-resumo</t>
  </si>
  <si>
    <t>11. Quadro-resumo da Remuneração da Mão de Obra</t>
  </si>
  <si>
    <t>I</t>
  </si>
  <si>
    <r>
      <t xml:space="preserve">Mão-de-obra vinculada à execução contratual </t>
    </r>
    <r>
      <rPr>
        <sz val="8"/>
        <color indexed="8"/>
        <rFont val="Calibri"/>
        <family val="2"/>
      </rPr>
      <t>(valor por empregado)</t>
    </r>
  </si>
  <si>
    <t>Valor unit. (R$)</t>
  </si>
  <si>
    <t>A</t>
  </si>
  <si>
    <t>B</t>
  </si>
  <si>
    <t>Encargos sociais</t>
  </si>
  <si>
    <t>C</t>
  </si>
  <si>
    <t>Insumos de mão-de-obra</t>
  </si>
  <si>
    <t>D</t>
  </si>
  <si>
    <t>Total de Mão-de-obra</t>
  </si>
  <si>
    <t>12. Quadro-resumo do Valor Mensal do Profissional</t>
  </si>
  <si>
    <t>Valor Mensal Total ref. Mão-de-obra vinculada à execução contratual</t>
  </si>
  <si>
    <t>Unid / Elementos</t>
  </si>
  <si>
    <t>Mão-de-obra (vinculada à execução dos serviços)</t>
  </si>
  <si>
    <t xml:space="preserve">Insumos diversos (mat./maq./equip.)                                                      </t>
  </si>
  <si>
    <t>Demais componentes</t>
  </si>
  <si>
    <t>E</t>
  </si>
  <si>
    <t>Valor mensal do serviço (preço do profissional)</t>
  </si>
  <si>
    <t>3.2</t>
  </si>
  <si>
    <t>3.3</t>
  </si>
  <si>
    <t>3.4</t>
  </si>
  <si>
    <t>3.5</t>
  </si>
  <si>
    <t>3.6</t>
  </si>
  <si>
    <t>Itajaí/SC</t>
  </si>
  <si>
    <t>Limpeza de Tubulações</t>
  </si>
  <si>
    <t>SC000425/2017</t>
  </si>
  <si>
    <t>Piso</t>
  </si>
  <si>
    <t>Insalubridade</t>
  </si>
  <si>
    <t>TOTAL</t>
  </si>
  <si>
    <t xml:space="preserve">Uniformes                                                                                            </t>
  </si>
  <si>
    <t>LUVA</t>
  </si>
  <si>
    <t>PROTETOR AURICULAR</t>
  </si>
  <si>
    <t>SAPATÃO</t>
  </si>
  <si>
    <t>8.1.2</t>
  </si>
  <si>
    <t>Equipamentos/Materiais (Depreciação/Consumo)</t>
  </si>
  <si>
    <t>BASE DE CÁLCULO</t>
  </si>
  <si>
    <r>
      <t xml:space="preserve">INFORMAR REGIME TRIBUTÁRIO:  </t>
    </r>
    <r>
      <rPr>
        <sz val="8"/>
        <color indexed="8"/>
        <rFont val="Calibri"/>
        <family val="2"/>
      </rPr>
      <t xml:space="preserve">LUCRO PRESUMIDO,  LUCRO REAL, OU SIMPLES NACIONAL </t>
    </r>
  </si>
  <si>
    <t xml:space="preserve">As alíquotas dos Encargos Sociais, e dos Tributos, deverão, necessariamente, refletir o Regime de Tributação da empresa </t>
  </si>
  <si>
    <t>HORAS/DIA</t>
  </si>
  <si>
    <t>EPI's - (Óculos, Sapatões, Camisas, Luvas) - para operários e motoristas.</t>
  </si>
  <si>
    <t>DESPESAS FINANCEIRAS</t>
  </si>
  <si>
    <t xml:space="preserve">                              CONFINS</t>
  </si>
  <si>
    <t>MOTORISTA - Com experiência em hidrojato</t>
  </si>
  <si>
    <t>AJUDANTE</t>
  </si>
  <si>
    <t>PLANILHA ESTIMATIVA DE COMPOSIÇÃO DE PREÇOS PARA PRESTAÇÃO DE SERVIÇOS DE CAMINHÃO HIDROJATO - LOTE I</t>
  </si>
  <si>
    <t xml:space="preserve">CAMINHÃO HIDROJATO - Máximo 10 anos de uso - Equipado com tanque combinado capacidade minima de 15 mil litros entre (resíduos e água) com bomba para hidrojateamento e bomba de vaco, mangueira de hidrojamento com comprimento minimo de 50m. </t>
  </si>
  <si>
    <t xml:space="preserve">                              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</si>
</sst>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  <numFmt numFmtId="167" formatCode="_-* #,##0.00_-;\-* #,##0.00_-;_-* \-??_-;_-@_-"/>
    <numFmt numFmtId="168" formatCode="_(&quot;R$ &quot;* #,##0.00_);_(&quot;R$ &quot;* \(#,##0.00\);_(&quot;R$ &quot;* \-??_);_(@_)"/>
    <numFmt numFmtId="169" formatCode="_(* #,##0.00_);_(* \(#,##0.00\);_(* \-??_);_(@_)"/>
    <numFmt numFmtId="170" formatCode="0.000%"/>
    <numFmt numFmtId="171" formatCode="0.00000000"/>
  </numFmts>
  <fonts count="3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u/>
      <sz val="8"/>
      <color indexed="8"/>
      <name val="Calibri"/>
      <family val="2"/>
    </font>
    <font>
      <sz val="8"/>
      <color indexed="8"/>
      <name val="Calibri"/>
      <family val="2"/>
    </font>
    <font>
      <strike/>
      <sz val="8"/>
      <color indexed="8"/>
      <name val="Calibri"/>
      <family val="2"/>
    </font>
    <font>
      <b/>
      <u/>
      <sz val="8"/>
      <color theme="1"/>
      <name val="Calibri"/>
      <family val="2"/>
    </font>
    <font>
      <b/>
      <i/>
      <sz val="8"/>
      <color theme="1"/>
      <name val="Calibri"/>
      <family val="2"/>
    </font>
    <font>
      <i/>
      <sz val="8"/>
      <color theme="1"/>
      <name val="Calibri"/>
      <family val="2"/>
    </font>
    <font>
      <sz val="7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i/>
      <sz val="8"/>
      <color rgb="FFFF0000"/>
      <name val="Calibri"/>
      <family val="2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0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20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6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6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6" fillId="0" borderId="0" xfId="4" applyFont="1"/>
    <xf numFmtId="2" fontId="0" fillId="0" borderId="0" xfId="0" applyNumberFormat="1"/>
    <xf numFmtId="164" fontId="6" fillId="0" borderId="1" xfId="2" applyFont="1" applyBorder="1" applyAlignment="1">
      <alignment horizontal="center" vertical="center"/>
    </xf>
    <xf numFmtId="164" fontId="8" fillId="0" borderId="1" xfId="2" applyFont="1" applyBorder="1" applyAlignment="1">
      <alignment horizontal="center" vertical="center"/>
    </xf>
    <xf numFmtId="164" fontId="6" fillId="0" borderId="1" xfId="2" applyFont="1" applyBorder="1"/>
    <xf numFmtId="164" fontId="6" fillId="0" borderId="1" xfId="2" applyFont="1" applyBorder="1" applyAlignment="1">
      <alignment horizontal="right" vertical="center"/>
    </xf>
    <xf numFmtId="164" fontId="8" fillId="0" borderId="1" xfId="2" applyFont="1" applyBorder="1"/>
    <xf numFmtId="164" fontId="6" fillId="0" borderId="2" xfId="2" applyFont="1" applyBorder="1" applyAlignment="1">
      <alignment horizontal="center" vertical="center"/>
    </xf>
    <xf numFmtId="164" fontId="6" fillId="2" borderId="2" xfId="2" applyFont="1" applyFill="1" applyBorder="1" applyAlignment="1">
      <alignment horizontal="center" vertical="center"/>
    </xf>
    <xf numFmtId="164" fontId="6" fillId="0" borderId="0" xfId="2" applyFont="1" applyBorder="1" applyAlignment="1">
      <alignment horizontal="center" vertical="center" wrapText="1" shrinkToFit="1"/>
    </xf>
    <xf numFmtId="164" fontId="7" fillId="0" borderId="0" xfId="2" applyFont="1" applyBorder="1"/>
    <xf numFmtId="164" fontId="9" fillId="0" borderId="0" xfId="2" applyFont="1"/>
    <xf numFmtId="164" fontId="10" fillId="2" borderId="0" xfId="2" applyFont="1" applyFill="1"/>
    <xf numFmtId="10" fontId="7" fillId="0" borderId="1" xfId="0" applyNumberFormat="1" applyFont="1" applyBorder="1" applyAlignment="1">
      <alignment horizontal="center" vertical="center"/>
    </xf>
    <xf numFmtId="164" fontId="6" fillId="2" borderId="1" xfId="2" applyFont="1" applyFill="1" applyBorder="1"/>
    <xf numFmtId="164" fontId="6" fillId="0" borderId="0" xfId="2" applyFont="1"/>
    <xf numFmtId="164" fontId="0" fillId="0" borderId="0" xfId="0" applyNumberFormat="1"/>
    <xf numFmtId="0" fontId="8" fillId="0" borderId="0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/>
    </xf>
    <xf numFmtId="164" fontId="8" fillId="0" borderId="0" xfId="2" applyFont="1" applyBorder="1"/>
    <xf numFmtId="164" fontId="6" fillId="0" borderId="0" xfId="2" applyFont="1" applyBorder="1" applyAlignment="1">
      <alignment horizontal="right" vertical="center"/>
    </xf>
    <xf numFmtId="164" fontId="6" fillId="0" borderId="0" xfId="2" applyFont="1" applyBorder="1" applyAlignment="1">
      <alignment horizontal="center" vertical="center"/>
    </xf>
    <xf numFmtId="164" fontId="6" fillId="2" borderId="0" xfId="2" applyFont="1" applyFill="1" applyBorder="1"/>
    <xf numFmtId="164" fontId="8" fillId="2" borderId="0" xfId="2" applyFont="1" applyFill="1" applyBorder="1" applyAlignment="1">
      <alignment horizontal="center" vertical="center"/>
    </xf>
    <xf numFmtId="164" fontId="8" fillId="0" borderId="0" xfId="2" applyFont="1" applyBorder="1" applyAlignment="1">
      <alignment horizontal="center" vertical="center"/>
    </xf>
    <xf numFmtId="164" fontId="8" fillId="2" borderId="0" xfId="2" applyFont="1" applyFill="1" applyBorder="1"/>
    <xf numFmtId="165" fontId="0" fillId="0" borderId="0" xfId="0" applyNumberFormat="1"/>
    <xf numFmtId="164" fontId="6" fillId="0" borderId="0" xfId="2" applyFont="1" applyBorder="1"/>
    <xf numFmtId="10" fontId="0" fillId="0" borderId="0" xfId="0" applyNumberFormat="1"/>
    <xf numFmtId="164" fontId="6" fillId="0" borderId="1" xfId="2" applyFont="1" applyBorder="1" applyAlignment="1">
      <alignment vertical="center"/>
    </xf>
    <xf numFmtId="164" fontId="11" fillId="2" borderId="2" xfId="2" applyFont="1" applyFill="1" applyBorder="1" applyAlignment="1">
      <alignment horizontal="center" vertical="center"/>
    </xf>
    <xf numFmtId="164" fontId="8" fillId="2" borderId="1" xfId="2" applyFont="1" applyFill="1" applyBorder="1" applyAlignment="1">
      <alignment vertical="center"/>
    </xf>
    <xf numFmtId="9" fontId="6" fillId="0" borderId="0" xfId="4" applyNumberFormat="1" applyFont="1"/>
    <xf numFmtId="164" fontId="6" fillId="0" borderId="1" xfId="2" applyFont="1" applyBorder="1" applyAlignment="1">
      <alignment horizontal="center" vertical="center" wrapText="1" shrinkToFit="1"/>
    </xf>
    <xf numFmtId="164" fontId="6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6" fillId="0" borderId="4" xfId="2" applyFont="1" applyBorder="1" applyAlignment="1">
      <alignment horizontal="center" vertical="center"/>
    </xf>
    <xf numFmtId="164" fontId="6" fillId="2" borderId="1" xfId="2" applyFont="1" applyFill="1" applyBorder="1" applyAlignment="1">
      <alignment horizontal="center" vertical="center"/>
    </xf>
    <xf numFmtId="164" fontId="8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6" fillId="0" borderId="0" xfId="4" applyFont="1" applyAlignment="1">
      <alignment vertical="center"/>
    </xf>
    <xf numFmtId="164" fontId="6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6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2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3" fillId="4" borderId="1" xfId="2" applyFont="1" applyFill="1" applyBorder="1" applyAlignment="1">
      <alignment vertical="center"/>
    </xf>
    <xf numFmtId="10" fontId="13" fillId="4" borderId="5" xfId="0" applyNumberFormat="1" applyFont="1" applyFill="1" applyBorder="1" applyAlignment="1">
      <alignment horizontal="center" vertical="center"/>
    </xf>
    <xf numFmtId="164" fontId="14" fillId="4" borderId="1" xfId="2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horizontal="left" vertical="center"/>
    </xf>
    <xf numFmtId="164" fontId="13" fillId="4" borderId="1" xfId="2" applyFont="1" applyFill="1" applyBorder="1" applyAlignment="1">
      <alignment horizontal="left" vertical="center"/>
    </xf>
    <xf numFmtId="164" fontId="13" fillId="4" borderId="1" xfId="2" applyFont="1" applyFill="1" applyBorder="1" applyAlignment="1">
      <alignment horizontal="center" vertical="center" wrapText="1" shrinkToFit="1"/>
    </xf>
    <xf numFmtId="0" fontId="13" fillId="4" borderId="1" xfId="0" applyFont="1" applyFill="1" applyBorder="1" applyAlignment="1">
      <alignment vertical="center"/>
    </xf>
    <xf numFmtId="164" fontId="14" fillId="4" borderId="1" xfId="2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10" fontId="15" fillId="4" borderId="1" xfId="0" applyNumberFormat="1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vertical="center"/>
    </xf>
    <xf numFmtId="164" fontId="15" fillId="4" borderId="1" xfId="2" applyFont="1" applyFill="1" applyBorder="1" applyAlignment="1">
      <alignment horizontal="right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10" fontId="15" fillId="4" borderId="1" xfId="4" applyNumberFormat="1" applyFont="1" applyFill="1" applyBorder="1" applyAlignment="1">
      <alignment horizontal="center" vertical="center"/>
    </xf>
    <xf numFmtId="10" fontId="13" fillId="4" borderId="1" xfId="4" applyNumberFormat="1" applyFont="1" applyFill="1" applyBorder="1" applyAlignment="1">
      <alignment horizontal="center" vertical="center"/>
    </xf>
    <xf numFmtId="10" fontId="13" fillId="4" borderId="1" xfId="0" applyNumberFormat="1" applyFont="1" applyFill="1" applyBorder="1" applyAlignment="1">
      <alignment horizontal="center" vertical="center"/>
    </xf>
    <xf numFmtId="164" fontId="13" fillId="4" borderId="4" xfId="2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2" applyFont="1" applyBorder="1" applyAlignment="1">
      <alignment horizontal="center"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20" fillId="6" borderId="7" xfId="0" applyFont="1" applyFill="1" applyBorder="1" applyAlignment="1">
      <alignment horizontal="center" vertical="top" wrapTex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9" xfId="0" applyFont="1" applyFill="1" applyBorder="1" applyAlignment="1">
      <alignment horizontal="center" vertical="top" wrapText="1"/>
    </xf>
    <xf numFmtId="0" fontId="20" fillId="7" borderId="7" xfId="0" applyFont="1" applyFill="1" applyBorder="1" applyAlignment="1" applyProtection="1">
      <alignment horizontal="center" wrapText="1"/>
      <protection locked="0"/>
    </xf>
    <xf numFmtId="0" fontId="21" fillId="8" borderId="7" xfId="0" applyFont="1" applyFill="1" applyBorder="1" applyAlignment="1">
      <alignment horizontal="center" vertical="center"/>
    </xf>
    <xf numFmtId="0" fontId="20" fillId="6" borderId="0" xfId="0" applyFont="1" applyFill="1" applyAlignment="1">
      <alignment horizontal="center"/>
    </xf>
    <xf numFmtId="0" fontId="20" fillId="6" borderId="0" xfId="0" applyFont="1" applyFill="1"/>
    <xf numFmtId="0" fontId="20" fillId="6" borderId="0" xfId="0" applyFont="1" applyFill="1" applyAlignment="1">
      <alignment vertical="center"/>
    </xf>
    <xf numFmtId="0" fontId="20" fillId="6" borderId="0" xfId="0" applyFont="1" applyFill="1" applyAlignment="1">
      <alignment horizontal="left"/>
    </xf>
    <xf numFmtId="14" fontId="20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20" fillId="6" borderId="7" xfId="0" applyFont="1" applyFill="1" applyBorder="1" applyAlignment="1" applyProtection="1">
      <alignment horizontal="center" vertical="center" wrapText="1"/>
      <protection locked="0"/>
    </xf>
    <xf numFmtId="167" fontId="20" fillId="6" borderId="7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6" fillId="0" borderId="7" xfId="0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vertical="center"/>
    </xf>
    <xf numFmtId="0" fontId="27" fillId="6" borderId="0" xfId="0" applyFont="1" applyFill="1" applyAlignment="1">
      <alignment vertical="top" wrapText="1"/>
    </xf>
    <xf numFmtId="0" fontId="27" fillId="6" borderId="0" xfId="0" applyFont="1" applyFill="1" applyAlignment="1">
      <alignment vertical="center"/>
    </xf>
    <xf numFmtId="168" fontId="20" fillId="6" borderId="7" xfId="2" applyNumberFormat="1" applyFont="1" applyFill="1" applyBorder="1" applyAlignment="1" applyProtection="1">
      <alignment horizontal="center" vertical="center" wrapText="1"/>
    </xf>
    <xf numFmtId="0" fontId="20" fillId="6" borderId="7" xfId="0" applyFont="1" applyFill="1" applyBorder="1" applyAlignment="1">
      <alignment horizontal="left" vertical="top" wrapText="1"/>
    </xf>
    <xf numFmtId="0" fontId="21" fillId="6" borderId="7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center" wrapText="1"/>
    </xf>
    <xf numFmtId="0" fontId="20" fillId="6" borderId="7" xfId="0" applyFont="1" applyFill="1" applyBorder="1" applyAlignment="1">
      <alignment horizontal="left" vertical="center" wrapText="1"/>
    </xf>
    <xf numFmtId="10" fontId="20" fillId="6" borderId="7" xfId="4" applyNumberFormat="1" applyFont="1" applyFill="1" applyBorder="1" applyAlignment="1" applyProtection="1">
      <alignment horizontal="center" vertical="center" wrapText="1"/>
    </xf>
    <xf numFmtId="167" fontId="20" fillId="7" borderId="7" xfId="5" applyNumberFormat="1" applyFont="1" applyFill="1" applyBorder="1" applyAlignment="1" applyProtection="1">
      <alignment horizontal="left" vertical="center" wrapText="1"/>
    </xf>
    <xf numFmtId="0" fontId="20" fillId="6" borderId="7" xfId="0" applyFont="1" applyFill="1" applyBorder="1" applyAlignment="1">
      <alignment horizontal="left" wrapText="1"/>
    </xf>
    <xf numFmtId="10" fontId="20" fillId="0" borderId="7" xfId="4" applyNumberFormat="1" applyFont="1" applyFill="1" applyBorder="1" applyAlignment="1" applyProtection="1">
      <alignment horizontal="center" wrapText="1"/>
    </xf>
    <xf numFmtId="167" fontId="20" fillId="9" borderId="7" xfId="5" applyNumberFormat="1" applyFont="1" applyFill="1" applyBorder="1" applyAlignment="1" applyProtection="1">
      <alignment horizontal="left" vertical="center" wrapText="1"/>
    </xf>
    <xf numFmtId="10" fontId="21" fillId="6" borderId="7" xfId="0" applyNumberFormat="1" applyFont="1" applyFill="1" applyBorder="1" applyAlignment="1">
      <alignment horizontal="center" vertical="top" wrapText="1"/>
    </xf>
    <xf numFmtId="167" fontId="21" fillId="6" borderId="7" xfId="5" applyNumberFormat="1" applyFont="1" applyFill="1" applyBorder="1" applyAlignment="1" applyProtection="1">
      <alignment horizontal="left" vertical="center" wrapText="1"/>
    </xf>
    <xf numFmtId="167" fontId="20" fillId="6" borderId="0" xfId="5" applyNumberFormat="1" applyFont="1" applyFill="1" applyBorder="1" applyAlignment="1" applyProtection="1">
      <alignment vertical="center"/>
    </xf>
    <xf numFmtId="0" fontId="21" fillId="6" borderId="10" xfId="0" applyFont="1" applyFill="1" applyBorder="1" applyAlignment="1">
      <alignment vertical="top" wrapText="1"/>
    </xf>
    <xf numFmtId="0" fontId="20" fillId="6" borderId="11" xfId="0" applyFont="1" applyFill="1" applyBorder="1" applyAlignment="1">
      <alignment vertical="center" wrapText="1"/>
    </xf>
    <xf numFmtId="1" fontId="20" fillId="0" borderId="9" xfId="4" applyNumberFormat="1" applyFont="1" applyFill="1" applyBorder="1" applyAlignment="1" applyProtection="1">
      <alignment horizontal="center" vertical="center" wrapText="1"/>
    </xf>
    <xf numFmtId="0" fontId="20" fillId="6" borderId="9" xfId="0" applyFont="1" applyFill="1" applyBorder="1" applyAlignment="1">
      <alignment vertical="center" wrapText="1"/>
    </xf>
    <xf numFmtId="9" fontId="20" fillId="7" borderId="7" xfId="4" applyFont="1" applyFill="1" applyBorder="1" applyAlignment="1" applyProtection="1">
      <alignment horizontal="center" vertical="center" wrapText="1"/>
    </xf>
    <xf numFmtId="168" fontId="20" fillId="0" borderId="7" xfId="2" applyNumberFormat="1" applyFont="1" applyFill="1" applyBorder="1" applyAlignment="1" applyProtection="1">
      <alignment horizontal="left" vertical="center" wrapText="1"/>
    </xf>
    <xf numFmtId="1" fontId="20" fillId="0" borderId="9" xfId="0" applyNumberFormat="1" applyFont="1" applyFill="1" applyBorder="1" applyAlignment="1">
      <alignment horizontal="center" vertical="center" wrapText="1"/>
    </xf>
    <xf numFmtId="168" fontId="20" fillId="10" borderId="7" xfId="2" applyNumberFormat="1" applyFont="1" applyFill="1" applyBorder="1" applyAlignment="1" applyProtection="1">
      <alignment horizontal="center" vertical="center" wrapText="1"/>
    </xf>
    <xf numFmtId="168" fontId="20" fillId="0" borderId="7" xfId="2" applyNumberFormat="1" applyFont="1" applyFill="1" applyBorder="1" applyAlignment="1" applyProtection="1">
      <alignment horizontal="center" vertical="center" wrapText="1"/>
    </xf>
    <xf numFmtId="168" fontId="20" fillId="7" borderId="7" xfId="2" applyNumberFormat="1" applyFont="1" applyFill="1" applyBorder="1" applyAlignment="1" applyProtection="1">
      <alignment horizontal="center" vertical="center" wrapText="1"/>
      <protection locked="0"/>
    </xf>
    <xf numFmtId="168" fontId="20" fillId="7" borderId="7" xfId="2" applyNumberFormat="1" applyFont="1" applyFill="1" applyBorder="1" applyAlignment="1" applyProtection="1">
      <alignment horizontal="right"/>
    </xf>
    <xf numFmtId="168" fontId="21" fillId="6" borderId="7" xfId="2" applyNumberFormat="1" applyFont="1" applyFill="1" applyBorder="1" applyAlignment="1" applyProtection="1">
      <alignment horizontal="center" vertical="center" wrapText="1"/>
    </xf>
    <xf numFmtId="0" fontId="21" fillId="6" borderId="0" xfId="0" applyFont="1" applyFill="1" applyAlignment="1">
      <alignment horizontal="center"/>
    </xf>
    <xf numFmtId="167" fontId="29" fillId="6" borderId="0" xfId="0" applyNumberFormat="1" applyFont="1" applyFill="1" applyAlignment="1">
      <alignment vertical="center"/>
    </xf>
    <xf numFmtId="10" fontId="20" fillId="8" borderId="7" xfId="4" applyNumberFormat="1" applyFont="1" applyFill="1" applyBorder="1" applyAlignment="1" applyProtection="1"/>
    <xf numFmtId="0" fontId="20" fillId="8" borderId="7" xfId="0" applyFont="1" applyFill="1" applyBorder="1" applyAlignment="1">
      <alignment horizontal="center" vertical="center"/>
    </xf>
    <xf numFmtId="10" fontId="20" fillId="7" borderId="7" xfId="4" applyNumberFormat="1" applyFont="1" applyFill="1" applyBorder="1" applyAlignment="1" applyProtection="1"/>
    <xf numFmtId="168" fontId="20" fillId="6" borderId="7" xfId="2" applyNumberFormat="1" applyFont="1" applyFill="1" applyBorder="1" applyAlignment="1" applyProtection="1">
      <alignment vertical="center"/>
    </xf>
    <xf numFmtId="10" fontId="20" fillId="0" borderId="7" xfId="4" applyNumberFormat="1" applyFont="1" applyFill="1" applyBorder="1" applyAlignment="1" applyProtection="1"/>
    <xf numFmtId="10" fontId="20" fillId="7" borderId="7" xfId="4" applyNumberFormat="1" applyFont="1" applyFill="1" applyBorder="1" applyAlignment="1" applyProtection="1">
      <protection locked="0"/>
    </xf>
    <xf numFmtId="167" fontId="20" fillId="8" borderId="12" xfId="5" applyNumberFormat="1" applyFont="1" applyFill="1" applyBorder="1" applyAlignment="1" applyProtection="1">
      <alignment vertical="center"/>
    </xf>
    <xf numFmtId="10" fontId="20" fillId="6" borderId="7" xfId="4" applyNumberFormat="1" applyFont="1" applyFill="1" applyBorder="1" applyAlignment="1" applyProtection="1"/>
    <xf numFmtId="10" fontId="20" fillId="6" borderId="0" xfId="4" applyNumberFormat="1" applyFont="1" applyFill="1" applyBorder="1" applyAlignment="1" applyProtection="1"/>
    <xf numFmtId="10" fontId="30" fillId="6" borderId="7" xfId="4" applyNumberFormat="1" applyFont="1" applyFill="1" applyBorder="1" applyAlignment="1" applyProtection="1"/>
    <xf numFmtId="167" fontId="29" fillId="6" borderId="7" xfId="5" applyNumberFormat="1" applyFont="1" applyFill="1" applyBorder="1" applyAlignment="1" applyProtection="1">
      <alignment vertical="center"/>
    </xf>
    <xf numFmtId="167" fontId="29" fillId="6" borderId="0" xfId="0" applyNumberFormat="1" applyFont="1" applyFill="1" applyBorder="1" applyAlignment="1">
      <alignment vertical="center"/>
    </xf>
    <xf numFmtId="0" fontId="20" fillId="6" borderId="0" xfId="0" applyFont="1" applyFill="1" applyBorder="1"/>
    <xf numFmtId="0" fontId="20" fillId="6" borderId="0" xfId="0" applyFont="1" applyFill="1" applyBorder="1" applyAlignment="1">
      <alignment vertical="center"/>
    </xf>
    <xf numFmtId="0" fontId="21" fillId="0" borderId="7" xfId="0" applyFont="1" applyFill="1" applyBorder="1" applyAlignment="1" applyProtection="1">
      <alignment horizontal="center" vertical="center" wrapText="1"/>
      <protection hidden="1"/>
    </xf>
    <xf numFmtId="170" fontId="21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21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20" fillId="0" borderId="7" xfId="0" applyFont="1" applyFill="1" applyBorder="1" applyAlignment="1" applyProtection="1">
      <alignment horizontal="center" vertical="center" wrapText="1"/>
      <protection hidden="1"/>
    </xf>
    <xf numFmtId="168" fontId="20" fillId="0" borderId="7" xfId="2" applyNumberFormat="1" applyFont="1" applyFill="1" applyBorder="1" applyAlignment="1" applyProtection="1">
      <alignment horizontal="left" vertical="center" wrapText="1"/>
      <protection hidden="1"/>
    </xf>
    <xf numFmtId="10" fontId="29" fillId="6" borderId="7" xfId="4" applyNumberFormat="1" applyFont="1" applyFill="1" applyBorder="1" applyAlignment="1" applyProtection="1"/>
    <xf numFmtId="0" fontId="21" fillId="6" borderId="0" xfId="0" applyFont="1" applyFill="1" applyBorder="1" applyAlignment="1">
      <alignment horizontal="left" vertical="top" wrapText="1"/>
    </xf>
    <xf numFmtId="10" fontId="29" fillId="6" borderId="0" xfId="4" applyNumberFormat="1" applyFont="1" applyFill="1" applyBorder="1" applyAlignment="1" applyProtection="1"/>
    <xf numFmtId="167" fontId="29" fillId="6" borderId="0" xfId="5" applyNumberFormat="1" applyFont="1" applyFill="1" applyBorder="1" applyAlignment="1" applyProtection="1">
      <alignment vertical="center"/>
    </xf>
    <xf numFmtId="0" fontId="20" fillId="0" borderId="0" xfId="0" applyFont="1"/>
    <xf numFmtId="0" fontId="21" fillId="6" borderId="0" xfId="0" applyFont="1" applyFill="1" applyBorder="1" applyAlignment="1"/>
    <xf numFmtId="10" fontId="20" fillId="7" borderId="7" xfId="4" applyNumberFormat="1" applyFont="1" applyFill="1" applyBorder="1" applyAlignment="1" applyProtection="1">
      <alignment horizontal="center" vertical="top" wrapText="1"/>
      <protection locked="0"/>
    </xf>
    <xf numFmtId="167" fontId="20" fillId="6" borderId="7" xfId="5" applyNumberFormat="1" applyFont="1" applyFill="1" applyBorder="1" applyAlignment="1" applyProtection="1">
      <alignment horizontal="left" vertical="center" wrapText="1"/>
    </xf>
    <xf numFmtId="10" fontId="21" fillId="6" borderId="7" xfId="4" applyNumberFormat="1" applyFont="1" applyFill="1" applyBorder="1" applyAlignment="1" applyProtection="1">
      <alignment horizontal="center" vertical="top" wrapText="1"/>
    </xf>
    <xf numFmtId="10" fontId="21" fillId="6" borderId="0" xfId="4" applyNumberFormat="1" applyFont="1" applyFill="1" applyBorder="1" applyAlignment="1" applyProtection="1">
      <alignment horizontal="center" vertical="top" wrapText="1"/>
    </xf>
    <xf numFmtId="167" fontId="21" fillId="6" borderId="0" xfId="5" applyNumberFormat="1" applyFont="1" applyFill="1" applyBorder="1" applyAlignment="1" applyProtection="1">
      <alignment horizontal="left" vertical="center" wrapText="1"/>
    </xf>
    <xf numFmtId="0" fontId="21" fillId="6" borderId="0" xfId="0" applyFont="1" applyFill="1" applyAlignment="1">
      <alignment horizontal="left"/>
    </xf>
    <xf numFmtId="168" fontId="20" fillId="6" borderId="0" xfId="2" applyNumberFormat="1" applyFont="1" applyFill="1" applyBorder="1" applyAlignment="1" applyProtection="1">
      <alignment vertical="center"/>
    </xf>
    <xf numFmtId="167" fontId="21" fillId="6" borderId="7" xfId="5" applyNumberFormat="1" applyFont="1" applyFill="1" applyBorder="1" applyAlignment="1" applyProtection="1">
      <alignment horizontal="center" vertical="center" wrapText="1"/>
    </xf>
    <xf numFmtId="10" fontId="20" fillId="6" borderId="7" xfId="4" applyNumberFormat="1" applyFont="1" applyFill="1" applyBorder="1" applyAlignment="1" applyProtection="1">
      <alignment horizontal="center" vertical="top" wrapText="1"/>
    </xf>
    <xf numFmtId="10" fontId="20" fillId="7" borderId="7" xfId="4" applyNumberFormat="1" applyFont="1" applyFill="1" applyBorder="1" applyAlignment="1" applyProtection="1">
      <alignment horizontal="center" vertical="top" wrapText="1"/>
    </xf>
    <xf numFmtId="167" fontId="21" fillId="6" borderId="7" xfId="4" applyNumberFormat="1" applyFont="1" applyFill="1" applyBorder="1" applyAlignment="1" applyProtection="1">
      <alignment horizontal="center" vertical="center" wrapText="1"/>
    </xf>
    <xf numFmtId="0" fontId="20" fillId="6" borderId="0" xfId="0" applyFont="1" applyFill="1" applyAlignment="1"/>
    <xf numFmtId="0" fontId="21" fillId="6" borderId="7" xfId="0" applyFont="1" applyFill="1" applyBorder="1" applyAlignment="1">
      <alignment horizontal="left" vertical="center" wrapText="1"/>
    </xf>
    <xf numFmtId="168" fontId="20" fillId="6" borderId="7" xfId="2" applyNumberFormat="1" applyFont="1" applyFill="1" applyBorder="1" applyAlignment="1" applyProtection="1">
      <alignment horizontal="left" vertical="center"/>
    </xf>
    <xf numFmtId="10" fontId="20" fillId="6" borderId="7" xfId="0" applyNumberFormat="1" applyFont="1" applyFill="1" applyBorder="1" applyAlignment="1">
      <alignment horizontal="center" wrapText="1"/>
    </xf>
    <xf numFmtId="0" fontId="21" fillId="8" borderId="7" xfId="0" applyFont="1" applyFill="1" applyBorder="1" applyAlignment="1">
      <alignment horizontal="left" vertical="top" wrapText="1"/>
    </xf>
    <xf numFmtId="0" fontId="21" fillId="8" borderId="7" xfId="0" applyFont="1" applyFill="1" applyBorder="1" applyAlignment="1">
      <alignment horizontal="left" wrapText="1"/>
    </xf>
    <xf numFmtId="167" fontId="21" fillId="8" borderId="7" xfId="0" applyNumberFormat="1" applyFont="1" applyFill="1" applyBorder="1" applyAlignment="1">
      <alignment horizontal="left" vertical="center" wrapText="1"/>
    </xf>
    <xf numFmtId="167" fontId="21" fillId="6" borderId="7" xfId="0" applyNumberFormat="1" applyFont="1" applyFill="1" applyBorder="1" applyAlignment="1">
      <alignment horizontal="left" vertical="center" wrapText="1"/>
    </xf>
    <xf numFmtId="0" fontId="31" fillId="6" borderId="0" xfId="0" applyFont="1" applyFill="1" applyAlignment="1">
      <alignment horizontal="left"/>
    </xf>
    <xf numFmtId="0" fontId="21" fillId="6" borderId="7" xfId="0" applyFont="1" applyFill="1" applyBorder="1" applyAlignment="1">
      <alignment horizontal="center" vertical="top" wrapText="1"/>
    </xf>
    <xf numFmtId="167" fontId="20" fillId="6" borderId="7" xfId="5" applyNumberFormat="1" applyFont="1" applyFill="1" applyBorder="1" applyAlignment="1" applyProtection="1">
      <alignment horizontal="left" vertical="top" wrapText="1"/>
    </xf>
    <xf numFmtId="167" fontId="20" fillId="10" borderId="7" xfId="5" applyNumberFormat="1" applyFont="1" applyFill="1" applyBorder="1" applyAlignment="1" applyProtection="1">
      <alignment horizontal="left" vertical="top" wrapText="1"/>
    </xf>
    <xf numFmtId="0" fontId="21" fillId="0" borderId="7" xfId="0" applyFont="1" applyFill="1" applyBorder="1" applyAlignment="1">
      <alignment horizontal="left" vertical="center" wrapText="1"/>
    </xf>
    <xf numFmtId="167" fontId="21" fillId="0" borderId="7" xfId="5" applyNumberFormat="1" applyFont="1" applyFill="1" applyBorder="1" applyAlignment="1" applyProtection="1">
      <alignment horizontal="center" vertical="center" wrapText="1"/>
    </xf>
    <xf numFmtId="0" fontId="20" fillId="6" borderId="0" xfId="0" applyFont="1" applyFill="1" applyAlignment="1">
      <alignment vertical="top" wrapText="1"/>
    </xf>
    <xf numFmtId="167" fontId="20" fillId="11" borderId="0" xfId="0" applyNumberFormat="1" applyFont="1" applyFill="1" applyAlignment="1">
      <alignment horizontal="center" vertical="center"/>
    </xf>
    <xf numFmtId="168" fontId="28" fillId="0" borderId="8" xfId="2" applyNumberFormat="1" applyFont="1" applyFill="1" applyBorder="1" applyAlignment="1" applyProtection="1">
      <alignment horizontal="center" vertical="center" wrapText="1"/>
    </xf>
    <xf numFmtId="0" fontId="27" fillId="0" borderId="13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horizontal="center" vertical="center"/>
    </xf>
    <xf numFmtId="0" fontId="20" fillId="6" borderId="13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0" xfId="2" applyFont="1" applyAlignment="1">
      <alignment horizontal="center"/>
    </xf>
    <xf numFmtId="0" fontId="21" fillId="6" borderId="1" xfId="0" applyFont="1" applyFill="1" applyBorder="1" applyAlignment="1">
      <alignment horizontal="center" vertical="center"/>
    </xf>
    <xf numFmtId="164" fontId="32" fillId="0" borderId="0" xfId="2" applyFont="1"/>
    <xf numFmtId="164" fontId="32" fillId="0" borderId="0" xfId="0" applyNumberFormat="1" applyFont="1"/>
    <xf numFmtId="0" fontId="20" fillId="7" borderId="10" xfId="0" applyFont="1" applyFill="1" applyBorder="1" applyAlignment="1" applyProtection="1">
      <alignment horizontal="center" vertical="center"/>
      <protection locked="0"/>
    </xf>
    <xf numFmtId="0" fontId="20" fillId="7" borderId="2" xfId="0" applyFont="1" applyFill="1" applyBorder="1" applyAlignment="1" applyProtection="1">
      <alignment horizontal="center" vertical="center"/>
      <protection locked="0"/>
    </xf>
    <xf numFmtId="164" fontId="32" fillId="0" borderId="1" xfId="2" applyFont="1" applyBorder="1" applyAlignment="1">
      <alignment horizontal="center" vertical="center"/>
    </xf>
    <xf numFmtId="9" fontId="32" fillId="0" borderId="1" xfId="2" applyNumberFormat="1" applyFont="1" applyBorder="1" applyAlignment="1">
      <alignment horizontal="center" vertical="center"/>
    </xf>
    <xf numFmtId="164" fontId="32" fillId="0" borderId="1" xfId="0" applyNumberFormat="1" applyFont="1" applyBorder="1"/>
    <xf numFmtId="164" fontId="32" fillId="0" borderId="1" xfId="2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164" fontId="33" fillId="0" borderId="0" xfId="0" applyNumberFormat="1" applyFont="1"/>
    <xf numFmtId="0" fontId="20" fillId="6" borderId="0" xfId="0" applyFont="1" applyFill="1" applyBorder="1" applyAlignment="1">
      <alignment horizontal="center" vertical="top" wrapText="1"/>
    </xf>
    <xf numFmtId="0" fontId="20" fillId="6" borderId="0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7" borderId="9" xfId="0" applyFont="1" applyFill="1" applyBorder="1" applyAlignment="1" applyProtection="1">
      <alignment horizontal="center" vertical="center" wrapText="1"/>
    </xf>
    <xf numFmtId="0" fontId="20" fillId="6" borderId="1" xfId="0" applyFont="1" applyFill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center"/>
    </xf>
    <xf numFmtId="164" fontId="20" fillId="7" borderId="7" xfId="2" applyFont="1" applyFill="1" applyBorder="1" applyAlignment="1" applyProtection="1">
      <alignment horizontal="left" vertical="center" wrapText="1"/>
    </xf>
    <xf numFmtId="164" fontId="21" fillId="6" borderId="7" xfId="2" applyFont="1" applyFill="1" applyBorder="1" applyAlignment="1" applyProtection="1">
      <alignment horizontal="left" vertical="center" wrapText="1"/>
    </xf>
    <xf numFmtId="0" fontId="32" fillId="0" borderId="0" xfId="0" applyFont="1" applyAlignment="1">
      <alignment horizontal="center"/>
    </xf>
    <xf numFmtId="0" fontId="34" fillId="6" borderId="0" xfId="0" applyFont="1" applyFill="1" applyAlignment="1">
      <alignment horizontal="left"/>
    </xf>
    <xf numFmtId="0" fontId="34" fillId="6" borderId="0" xfId="0" applyFont="1" applyFill="1"/>
    <xf numFmtId="0" fontId="34" fillId="6" borderId="0" xfId="0" applyFont="1" applyFill="1" applyAlignment="1">
      <alignment vertical="center"/>
    </xf>
    <xf numFmtId="0" fontId="21" fillId="0" borderId="9" xfId="0" applyFont="1" applyFill="1" applyBorder="1" applyAlignment="1" applyProtection="1">
      <alignment vertical="center"/>
      <protection hidden="1"/>
    </xf>
    <xf numFmtId="0" fontId="20" fillId="0" borderId="9" xfId="0" applyFont="1" applyFill="1" applyBorder="1" applyAlignment="1" applyProtection="1">
      <alignment vertical="center"/>
      <protection hidden="1"/>
    </xf>
    <xf numFmtId="170" fontId="20" fillId="0" borderId="9" xfId="0" applyNumberFormat="1" applyFont="1" applyFill="1" applyBorder="1" applyAlignment="1" applyProtection="1">
      <alignment horizontal="center" vertical="center"/>
      <protection hidden="1"/>
    </xf>
    <xf numFmtId="10" fontId="20" fillId="12" borderId="0" xfId="4" applyNumberFormat="1" applyFont="1" applyFill="1" applyBorder="1" applyAlignment="1" applyProtection="1"/>
    <xf numFmtId="0" fontId="20" fillId="12" borderId="0" xfId="0" applyFont="1" applyFill="1" applyBorder="1" applyAlignment="1">
      <alignment vertical="center"/>
    </xf>
    <xf numFmtId="168" fontId="20" fillId="13" borderId="7" xfId="2" applyNumberFormat="1" applyFont="1" applyFill="1" applyBorder="1" applyAlignment="1" applyProtection="1">
      <alignment horizontal="left" vertical="center" wrapText="1"/>
      <protection hidden="1"/>
    </xf>
    <xf numFmtId="171" fontId="34" fillId="6" borderId="0" xfId="5" applyNumberFormat="1" applyFont="1" applyFill="1" applyBorder="1" applyAlignment="1" applyProtection="1">
      <alignment vertical="center"/>
    </xf>
    <xf numFmtId="0" fontId="7" fillId="0" borderId="0" xfId="0" applyFont="1"/>
    <xf numFmtId="0" fontId="34" fillId="6" borderId="0" xfId="0" applyFont="1" applyFill="1" applyAlignment="1"/>
    <xf numFmtId="0" fontId="21" fillId="0" borderId="7" xfId="0" applyFont="1" applyFill="1" applyBorder="1" applyAlignment="1">
      <alignment horizontal="center" vertical="center" wrapText="1"/>
    </xf>
    <xf numFmtId="164" fontId="14" fillId="4" borderId="6" xfId="2" applyFont="1" applyFill="1" applyBorder="1" applyAlignment="1">
      <alignment horizontal="center" vertical="center"/>
    </xf>
    <xf numFmtId="164" fontId="14" fillId="4" borderId="5" xfId="2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20" fillId="6" borderId="24" xfId="0" applyFont="1" applyFill="1" applyBorder="1" applyAlignment="1">
      <alignment horizontal="center" vertical="top" wrapText="1"/>
    </xf>
    <xf numFmtId="10" fontId="15" fillId="14" borderId="1" xfId="0" applyNumberFormat="1" applyFont="1" applyFill="1" applyBorder="1" applyAlignment="1">
      <alignment horizontal="center" vertical="center"/>
    </xf>
    <xf numFmtId="9" fontId="15" fillId="14" borderId="1" xfId="0" applyNumberFormat="1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64" fontId="13" fillId="3" borderId="1" xfId="2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vertical="center"/>
    </xf>
    <xf numFmtId="0" fontId="14" fillId="4" borderId="2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right" vertical="center"/>
    </xf>
    <xf numFmtId="0" fontId="16" fillId="4" borderId="6" xfId="0" applyFont="1" applyFill="1" applyBorder="1" applyAlignment="1">
      <alignment horizontal="right" vertical="center"/>
    </xf>
    <xf numFmtId="0" fontId="16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right" vertical="center"/>
    </xf>
    <xf numFmtId="0" fontId="14" fillId="4" borderId="6" xfId="0" applyFont="1" applyFill="1" applyBorder="1" applyAlignment="1">
      <alignment horizontal="right" vertical="center"/>
    </xf>
    <xf numFmtId="0" fontId="14" fillId="4" borderId="5" xfId="0" applyFont="1" applyFill="1" applyBorder="1" applyAlignment="1">
      <alignment horizontal="right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6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left" vertical="center" wrapText="1" shrinkToFit="1"/>
    </xf>
    <xf numFmtId="0" fontId="36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4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right" vertical="center"/>
    </xf>
    <xf numFmtId="0" fontId="17" fillId="3" borderId="6" xfId="0" applyFont="1" applyFill="1" applyBorder="1" applyAlignment="1">
      <alignment horizontal="right" vertical="center"/>
    </xf>
    <xf numFmtId="0" fontId="17" fillId="3" borderId="5" xfId="0" applyFont="1" applyFill="1" applyBorder="1" applyAlignment="1">
      <alignment horizontal="right" vertical="center"/>
    </xf>
    <xf numFmtId="164" fontId="14" fillId="3" borderId="1" xfId="2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right" vertical="center"/>
    </xf>
    <xf numFmtId="0" fontId="13" fillId="4" borderId="2" xfId="0" applyFont="1" applyFill="1" applyBorder="1" applyAlignment="1">
      <alignment horizontal="left" vertical="center" wrapText="1" shrinkToFit="1"/>
    </xf>
    <xf numFmtId="0" fontId="13" fillId="4" borderId="6" xfId="0" applyFont="1" applyFill="1" applyBorder="1" applyAlignment="1">
      <alignment horizontal="left" vertical="center" wrapText="1" shrinkToFit="1"/>
    </xf>
    <xf numFmtId="0" fontId="13" fillId="4" borderId="5" xfId="0" applyFont="1" applyFill="1" applyBorder="1" applyAlignment="1">
      <alignment horizontal="left" vertical="center" wrapText="1" shrinkToFit="1"/>
    </xf>
    <xf numFmtId="0" fontId="13" fillId="0" borderId="2" xfId="0" applyFont="1" applyFill="1" applyBorder="1" applyAlignment="1">
      <alignment horizontal="left" vertical="center" wrapText="1" shrinkToFit="1"/>
    </xf>
    <xf numFmtId="0" fontId="0" fillId="0" borderId="6" xfId="0" applyBorder="1" applyAlignment="1">
      <alignment horizontal="left" vertical="center" wrapText="1" shrinkToFit="1"/>
    </xf>
    <xf numFmtId="0" fontId="0" fillId="0" borderId="5" xfId="0" applyBorder="1" applyAlignment="1">
      <alignment horizontal="left"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1" fillId="15" borderId="24" xfId="0" applyFont="1" applyFill="1" applyBorder="1" applyAlignment="1">
      <alignment horizontal="center" vertical="center" wrapText="1"/>
    </xf>
    <xf numFmtId="0" fontId="21" fillId="15" borderId="20" xfId="0" applyFont="1" applyFill="1" applyBorder="1" applyAlignment="1">
      <alignment horizontal="center" vertical="center" wrapText="1"/>
    </xf>
    <xf numFmtId="0" fontId="21" fillId="15" borderId="21" xfId="0" applyFont="1" applyFill="1" applyBorder="1" applyAlignment="1">
      <alignment horizontal="center" vertical="center" wrapText="1"/>
    </xf>
    <xf numFmtId="0" fontId="21" fillId="15" borderId="3" xfId="0" applyFont="1" applyFill="1" applyBorder="1" applyAlignment="1">
      <alignment horizontal="center" vertical="center" wrapText="1"/>
    </xf>
    <xf numFmtId="0" fontId="21" fillId="15" borderId="22" xfId="0" applyFont="1" applyFill="1" applyBorder="1" applyAlignment="1">
      <alignment horizontal="center" vertical="center" wrapText="1"/>
    </xf>
    <xf numFmtId="0" fontId="21" fillId="15" borderId="23" xfId="0" applyFont="1" applyFill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34" fillId="6" borderId="5" xfId="0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/>
    </xf>
    <xf numFmtId="2" fontId="16" fillId="2" borderId="5" xfId="0" applyNumberFormat="1" applyFont="1" applyFill="1" applyBorder="1" applyAlignment="1">
      <alignment horizontal="center" vertical="center"/>
    </xf>
    <xf numFmtId="0" fontId="21" fillId="15" borderId="25" xfId="0" applyFont="1" applyFill="1" applyBorder="1" applyAlignment="1">
      <alignment horizontal="center" vertical="center"/>
    </xf>
    <xf numFmtId="0" fontId="21" fillId="15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8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164" fontId="8" fillId="2" borderId="1" xfId="2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8" fillId="0" borderId="0" xfId="0" applyFont="1" applyAlignment="1">
      <alignment horizontal="left" vertical="justify"/>
    </xf>
    <xf numFmtId="0" fontId="8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right"/>
    </xf>
    <xf numFmtId="0" fontId="19" fillId="6" borderId="18" xfId="0" applyFont="1" applyFill="1" applyBorder="1" applyAlignment="1">
      <alignment horizontal="center" vertical="center"/>
    </xf>
    <xf numFmtId="0" fontId="19" fillId="6" borderId="0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top" wrapText="1"/>
    </xf>
    <xf numFmtId="0" fontId="20" fillId="6" borderId="6" xfId="0" applyFont="1" applyFill="1" applyBorder="1" applyAlignment="1">
      <alignment horizontal="center" vertical="top" wrapText="1"/>
    </xf>
    <xf numFmtId="0" fontId="20" fillId="6" borderId="5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 applyProtection="1">
      <alignment horizontal="center" vertical="center" wrapText="1"/>
      <protection hidden="1"/>
    </xf>
    <xf numFmtId="0" fontId="20" fillId="0" borderId="8" xfId="0" applyFont="1" applyFill="1" applyBorder="1" applyAlignment="1" applyProtection="1">
      <alignment horizontal="center" vertical="center" wrapText="1"/>
      <protection hidden="1"/>
    </xf>
    <xf numFmtId="0" fontId="21" fillId="6" borderId="17" xfId="0" applyFont="1" applyFill="1" applyBorder="1" applyAlignment="1">
      <alignment horizontal="left" vertical="center"/>
    </xf>
    <xf numFmtId="167" fontId="21" fillId="7" borderId="2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5" xfId="0" applyNumberFormat="1" applyFont="1" applyFill="1" applyBorder="1" applyAlignment="1" applyProtection="1">
      <alignment horizontal="center" vertical="top" wrapText="1"/>
      <protection locked="0"/>
    </xf>
    <xf numFmtId="0" fontId="21" fillId="6" borderId="1" xfId="0" applyFont="1" applyFill="1" applyBorder="1" applyAlignment="1">
      <alignment horizontal="center"/>
    </xf>
    <xf numFmtId="0" fontId="21" fillId="0" borderId="7" xfId="0" applyFont="1" applyFill="1" applyBorder="1" applyAlignment="1" applyProtection="1">
      <alignment horizontal="left" vertical="center"/>
      <protection hidden="1"/>
    </xf>
    <xf numFmtId="0" fontId="21" fillId="6" borderId="7" xfId="0" applyFont="1" applyFill="1" applyBorder="1" applyAlignment="1">
      <alignment horizontal="left" vertical="top" wrapText="1"/>
    </xf>
    <xf numFmtId="0" fontId="20" fillId="6" borderId="0" xfId="0" applyFont="1" applyFill="1" applyBorder="1" applyAlignment="1">
      <alignment horizontal="left" vertical="top" wrapText="1"/>
    </xf>
    <xf numFmtId="0" fontId="20" fillId="12" borderId="0" xfId="0" applyFont="1" applyFill="1" applyBorder="1" applyAlignment="1">
      <alignment horizontal="left" vertical="top" wrapText="1"/>
    </xf>
    <xf numFmtId="0" fontId="21" fillId="6" borderId="0" xfId="0" applyFont="1" applyFill="1" applyBorder="1" applyAlignment="1">
      <alignment horizontal="left" vertical="center" wrapText="1"/>
    </xf>
    <xf numFmtId="0" fontId="20" fillId="6" borderId="7" xfId="0" applyFont="1" applyFill="1" applyBorder="1" applyAlignment="1">
      <alignment horizontal="left" vertical="top" wrapText="1"/>
    </xf>
    <xf numFmtId="0" fontId="20" fillId="8" borderId="7" xfId="0" applyFont="1" applyFill="1" applyBorder="1" applyAlignment="1">
      <alignment horizontal="left" vertical="top" wrapText="1"/>
    </xf>
    <xf numFmtId="0" fontId="28" fillId="8" borderId="7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horizontal="left" wrapText="1"/>
    </xf>
    <xf numFmtId="0" fontId="20" fillId="0" borderId="8" xfId="0" applyFont="1" applyBorder="1" applyAlignment="1">
      <alignment horizontal="left"/>
    </xf>
    <xf numFmtId="0" fontId="20" fillId="0" borderId="7" xfId="0" applyFont="1" applyBorder="1" applyAlignment="1">
      <alignment horizontal="left"/>
    </xf>
    <xf numFmtId="0" fontId="35" fillId="6" borderId="0" xfId="0" applyFont="1" applyFill="1" applyBorder="1" applyAlignment="1">
      <alignment horizontal="left"/>
    </xf>
    <xf numFmtId="0" fontId="21" fillId="6" borderId="0" xfId="0" applyFont="1" applyFill="1" applyBorder="1" applyAlignment="1">
      <alignment horizontal="center"/>
    </xf>
    <xf numFmtId="0" fontId="21" fillId="6" borderId="0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left" vertical="top" wrapText="1"/>
    </xf>
    <xf numFmtId="167" fontId="20" fillId="7" borderId="7" xfId="5" applyNumberFormat="1" applyFont="1" applyFill="1" applyBorder="1" applyAlignment="1" applyProtection="1">
      <alignment horizontal="center" vertical="top" wrapText="1"/>
      <protection locked="0"/>
    </xf>
    <xf numFmtId="0" fontId="20" fillId="6" borderId="7" xfId="0" applyFont="1" applyFill="1" applyBorder="1" applyAlignment="1">
      <alignment horizontal="center" vertical="center" wrapText="1"/>
    </xf>
    <xf numFmtId="0" fontId="25" fillId="6" borderId="0" xfId="0" applyFont="1" applyFill="1" applyBorder="1" applyAlignment="1">
      <alignment horizontal="center"/>
    </xf>
    <xf numFmtId="0" fontId="34" fillId="0" borderId="0" xfId="0" applyFont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top" wrapText="1"/>
    </xf>
    <xf numFmtId="167" fontId="21" fillId="7" borderId="11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8" xfId="0" applyNumberFormat="1" applyFont="1" applyFill="1" applyBorder="1" applyAlignment="1" applyProtection="1">
      <alignment horizontal="center" vertical="top" wrapText="1"/>
      <protection locked="0"/>
    </xf>
    <xf numFmtId="0" fontId="21" fillId="6" borderId="2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horizontal="left" vertical="top" wrapText="1"/>
    </xf>
    <xf numFmtId="167" fontId="21" fillId="7" borderId="16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14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15" xfId="0" applyNumberFormat="1" applyFont="1" applyFill="1" applyBorder="1" applyAlignment="1" applyProtection="1">
      <alignment horizontal="center" vertical="top" wrapText="1"/>
      <protection locked="0"/>
    </xf>
    <xf numFmtId="0" fontId="20" fillId="6" borderId="0" xfId="0" applyFont="1" applyFill="1" applyBorder="1" applyAlignment="1">
      <alignment horizontal="center" vertical="center" wrapText="1"/>
    </xf>
    <xf numFmtId="0" fontId="20" fillId="7" borderId="19" xfId="0" applyFont="1" applyFill="1" applyBorder="1" applyAlignment="1" applyProtection="1">
      <alignment horizontal="center" vertical="center" wrapText="1"/>
    </xf>
    <xf numFmtId="0" fontId="34" fillId="6" borderId="9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/>
    </xf>
    <xf numFmtId="164" fontId="14" fillId="3" borderId="1" xfId="2" applyNumberFormat="1" applyFont="1" applyFill="1" applyBorder="1" applyAlignment="1">
      <alignment horizontal="center" vertical="center"/>
    </xf>
  </cellXfs>
  <cellStyles count="6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4</xdr:col>
      <xdr:colOff>9525</xdr:colOff>
      <xdr:row>3</xdr:row>
      <xdr:rowOff>180975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5:K75"/>
  <sheetViews>
    <sheetView tabSelected="1" topLeftCell="A46" zoomScaleSheetLayoutView="85" workbookViewId="0">
      <selection activeCell="A62" sqref="A62:H62"/>
    </sheetView>
  </sheetViews>
  <sheetFormatPr defaultRowHeight="15" x14ac:dyDescent="0.25"/>
  <cols>
    <col min="1" max="1" width="9.5703125" style="53" customWidth="1"/>
    <col min="2" max="4" width="9.140625" style="53"/>
    <col min="5" max="5" width="27.140625" style="53" customWidth="1"/>
    <col min="6" max="6" width="10.7109375" style="53" customWidth="1"/>
    <col min="7" max="7" width="17" style="58" customWidth="1"/>
    <col min="8" max="8" width="15.855468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 x14ac:dyDescent="0.25">
      <c r="A5" s="271" t="s">
        <v>253</v>
      </c>
      <c r="B5" s="271"/>
      <c r="C5" s="271"/>
      <c r="D5" s="271"/>
      <c r="E5" s="271"/>
      <c r="F5" s="271"/>
      <c r="G5" s="271"/>
      <c r="H5" s="271"/>
    </row>
    <row r="6" spans="1:9" ht="14.25" customHeight="1" x14ac:dyDescent="0.25">
      <c r="A6" s="278" t="s">
        <v>46</v>
      </c>
      <c r="B6" s="279"/>
      <c r="C6" s="279"/>
      <c r="D6" s="279"/>
      <c r="E6" s="279"/>
      <c r="F6" s="279"/>
      <c r="G6" s="279"/>
      <c r="H6" s="280"/>
    </row>
    <row r="7" spans="1:9" ht="30" customHeight="1" x14ac:dyDescent="0.25">
      <c r="A7" s="89" t="s">
        <v>0</v>
      </c>
      <c r="B7" s="272" t="s">
        <v>1</v>
      </c>
      <c r="C7" s="273"/>
      <c r="D7" s="273"/>
      <c r="E7" s="274"/>
      <c r="F7" s="89" t="s">
        <v>247</v>
      </c>
      <c r="G7" s="90" t="s">
        <v>45</v>
      </c>
      <c r="H7" s="90" t="s">
        <v>38</v>
      </c>
    </row>
    <row r="8" spans="1:9" ht="20.100000000000001" customHeight="1" x14ac:dyDescent="0.25">
      <c r="A8" s="242"/>
      <c r="B8" s="281" t="s">
        <v>16</v>
      </c>
      <c r="C8" s="282"/>
      <c r="D8" s="282"/>
      <c r="E8" s="283"/>
      <c r="F8" s="64"/>
      <c r="G8" s="73"/>
      <c r="H8" s="68"/>
    </row>
    <row r="9" spans="1:9" ht="15" customHeight="1" x14ac:dyDescent="0.25">
      <c r="A9" s="64">
        <v>1</v>
      </c>
      <c r="B9" s="275" t="s">
        <v>251</v>
      </c>
      <c r="C9" s="276"/>
      <c r="D9" s="276"/>
      <c r="E9" s="277"/>
      <c r="F9" s="64">
        <v>8</v>
      </c>
      <c r="G9" s="65">
        <v>2935.75</v>
      </c>
      <c r="H9" s="68">
        <f>A9*G9</f>
        <v>2935.75</v>
      </c>
    </row>
    <row r="10" spans="1:9" ht="15" customHeight="1" x14ac:dyDescent="0.25">
      <c r="A10" s="64">
        <v>1</v>
      </c>
      <c r="B10" s="275" t="s">
        <v>252</v>
      </c>
      <c r="C10" s="276"/>
      <c r="D10" s="276"/>
      <c r="E10" s="277"/>
      <c r="F10" s="64">
        <v>8</v>
      </c>
      <c r="G10" s="65">
        <v>1833.33</v>
      </c>
      <c r="H10" s="68">
        <f t="shared" ref="H10" si="0">A10*G10</f>
        <v>1833.33</v>
      </c>
    </row>
    <row r="11" spans="1:9" x14ac:dyDescent="0.25">
      <c r="A11" s="243">
        <f>SUM(A9:A10)</f>
        <v>2</v>
      </c>
      <c r="B11" s="257" t="s">
        <v>66</v>
      </c>
      <c r="C11" s="258"/>
      <c r="D11" s="258"/>
      <c r="E11" s="259"/>
      <c r="F11" s="74"/>
      <c r="G11" s="68"/>
      <c r="H11" s="68"/>
    </row>
    <row r="12" spans="1:9" x14ac:dyDescent="0.25">
      <c r="A12" s="64"/>
      <c r="B12" s="264" t="s">
        <v>2</v>
      </c>
      <c r="C12" s="265"/>
      <c r="D12" s="265"/>
      <c r="E12" s="266"/>
      <c r="F12" s="64"/>
      <c r="G12" s="67">
        <f>SUM(G9:G11)</f>
        <v>4769.08</v>
      </c>
      <c r="H12" s="75">
        <f>SUM(H9:H11)</f>
        <v>4769.08</v>
      </c>
    </row>
    <row r="13" spans="1:9" ht="5.0999999999999996" customHeight="1" x14ac:dyDescent="0.25">
      <c r="A13" s="267"/>
      <c r="B13" s="268"/>
      <c r="C13" s="268"/>
      <c r="D13" s="268"/>
      <c r="E13" s="268"/>
      <c r="F13" s="268"/>
      <c r="G13" s="268"/>
      <c r="H13" s="269"/>
    </row>
    <row r="14" spans="1:9" ht="15.75" customHeight="1" x14ac:dyDescent="0.25">
      <c r="A14" s="64"/>
      <c r="B14" s="270" t="s">
        <v>62</v>
      </c>
      <c r="C14" s="270"/>
      <c r="D14" s="270"/>
      <c r="E14" s="270"/>
      <c r="F14" s="64"/>
      <c r="G14" s="65"/>
      <c r="H14" s="68"/>
      <c r="I14" s="56"/>
    </row>
    <row r="15" spans="1:9" x14ac:dyDescent="0.25">
      <c r="A15" s="76"/>
      <c r="B15" s="260" t="s">
        <v>18</v>
      </c>
      <c r="C15" s="260"/>
      <c r="D15" s="260"/>
      <c r="E15" s="260"/>
      <c r="F15" s="238">
        <v>0.2</v>
      </c>
      <c r="G15" s="78">
        <f>G12*F15</f>
        <v>953.81600000000003</v>
      </c>
      <c r="H15" s="79">
        <f>H12*F15</f>
        <v>953.81600000000003</v>
      </c>
    </row>
    <row r="16" spans="1:9" x14ac:dyDescent="0.25">
      <c r="A16" s="76"/>
      <c r="B16" s="260" t="s">
        <v>19</v>
      </c>
      <c r="C16" s="260"/>
      <c r="D16" s="260"/>
      <c r="E16" s="260"/>
      <c r="F16" s="238">
        <v>0</v>
      </c>
      <c r="G16" s="78">
        <f>G12*F16</f>
        <v>0</v>
      </c>
      <c r="H16" s="79">
        <f>H12*F16</f>
        <v>0</v>
      </c>
    </row>
    <row r="17" spans="1:10" x14ac:dyDescent="0.25">
      <c r="A17" s="76"/>
      <c r="B17" s="260" t="s">
        <v>20</v>
      </c>
      <c r="C17" s="260"/>
      <c r="D17" s="260"/>
      <c r="E17" s="260"/>
      <c r="F17" s="238">
        <v>0</v>
      </c>
      <c r="G17" s="78">
        <f>G12*F17</f>
        <v>0</v>
      </c>
      <c r="H17" s="79">
        <f>H12*F17</f>
        <v>0</v>
      </c>
    </row>
    <row r="18" spans="1:10" x14ac:dyDescent="0.25">
      <c r="A18" s="76"/>
      <c r="B18" s="260" t="s">
        <v>21</v>
      </c>
      <c r="C18" s="260"/>
      <c r="D18" s="260"/>
      <c r="E18" s="260"/>
      <c r="F18" s="238">
        <v>0</v>
      </c>
      <c r="G18" s="78">
        <f>G12*F18</f>
        <v>0</v>
      </c>
      <c r="H18" s="80">
        <f>H12*F18</f>
        <v>0</v>
      </c>
    </row>
    <row r="19" spans="1:10" x14ac:dyDescent="0.25">
      <c r="A19" s="76"/>
      <c r="B19" s="260" t="s">
        <v>22</v>
      </c>
      <c r="C19" s="260"/>
      <c r="D19" s="260"/>
      <c r="E19" s="260"/>
      <c r="F19" s="238">
        <v>0</v>
      </c>
      <c r="G19" s="78">
        <f>G12*F19</f>
        <v>0</v>
      </c>
      <c r="H19" s="79">
        <f>H12*F19</f>
        <v>0</v>
      </c>
      <c r="I19" s="56"/>
    </row>
    <row r="20" spans="1:10" x14ac:dyDescent="0.25">
      <c r="A20" s="76"/>
      <c r="B20" s="260" t="s">
        <v>23</v>
      </c>
      <c r="C20" s="260"/>
      <c r="D20" s="260"/>
      <c r="E20" s="260"/>
      <c r="F20" s="238">
        <v>0</v>
      </c>
      <c r="G20" s="78">
        <f>G12*F20</f>
        <v>0</v>
      </c>
      <c r="H20" s="79">
        <f>H12*F20</f>
        <v>0</v>
      </c>
      <c r="I20" s="56"/>
    </row>
    <row r="21" spans="1:10" x14ac:dyDescent="0.25">
      <c r="A21" s="76"/>
      <c r="B21" s="254" t="s">
        <v>14</v>
      </c>
      <c r="C21" s="255"/>
      <c r="D21" s="255"/>
      <c r="E21" s="256"/>
      <c r="F21" s="239">
        <v>0.08</v>
      </c>
      <c r="G21" s="78">
        <f>G12*F21</f>
        <v>381.52640000000002</v>
      </c>
      <c r="H21" s="79">
        <f>H12*F21</f>
        <v>381.52640000000002</v>
      </c>
      <c r="I21" s="56"/>
    </row>
    <row r="22" spans="1:10" x14ac:dyDescent="0.25">
      <c r="A22" s="76"/>
      <c r="B22" s="261" t="s">
        <v>3</v>
      </c>
      <c r="C22" s="262"/>
      <c r="D22" s="262"/>
      <c r="E22" s="263"/>
      <c r="F22" s="77">
        <f>SUM(F15:F21)</f>
        <v>0.28000000000000003</v>
      </c>
      <c r="G22" s="81">
        <f>SUM(G15:G21)</f>
        <v>1335.3424</v>
      </c>
      <c r="H22" s="82">
        <f>SUM(H15:H21)</f>
        <v>1335.3424</v>
      </c>
    </row>
    <row r="23" spans="1:10" ht="4.5" customHeight="1" x14ac:dyDescent="0.25">
      <c r="A23" s="248"/>
      <c r="B23" s="249"/>
      <c r="C23" s="249"/>
      <c r="D23" s="249"/>
      <c r="E23" s="249"/>
      <c r="F23" s="249"/>
      <c r="G23" s="249"/>
      <c r="H23" s="250"/>
    </row>
    <row r="24" spans="1:10" x14ac:dyDescent="0.25">
      <c r="A24" s="76"/>
      <c r="B24" s="251" t="s">
        <v>63</v>
      </c>
      <c r="C24" s="252"/>
      <c r="D24" s="252"/>
      <c r="E24" s="253"/>
      <c r="F24" s="76"/>
      <c r="G24" s="78"/>
      <c r="H24" s="79"/>
    </row>
    <row r="25" spans="1:10" x14ac:dyDescent="0.25">
      <c r="A25" s="76"/>
      <c r="B25" s="254" t="s">
        <v>25</v>
      </c>
      <c r="C25" s="255"/>
      <c r="D25" s="255"/>
      <c r="E25" s="256"/>
      <c r="F25" s="77">
        <v>8.3299999999999999E-2</v>
      </c>
      <c r="G25" s="78">
        <f>G12*F25</f>
        <v>397.264364</v>
      </c>
      <c r="H25" s="79">
        <f>H12*F25</f>
        <v>397.264364</v>
      </c>
    </row>
    <row r="26" spans="1:10" x14ac:dyDescent="0.25">
      <c r="A26" s="76"/>
      <c r="B26" s="254" t="s">
        <v>24</v>
      </c>
      <c r="C26" s="255"/>
      <c r="D26" s="255"/>
      <c r="E26" s="256"/>
      <c r="F26" s="77">
        <v>2.2700000000000001E-2</v>
      </c>
      <c r="G26" s="78">
        <f>G12*F26</f>
        <v>108.258116</v>
      </c>
      <c r="H26" s="78">
        <f>F26*H12</f>
        <v>108.258116</v>
      </c>
    </row>
    <row r="27" spans="1:10" x14ac:dyDescent="0.25">
      <c r="A27" s="76"/>
      <c r="B27" s="254" t="s">
        <v>26</v>
      </c>
      <c r="C27" s="255"/>
      <c r="D27" s="255"/>
      <c r="E27" s="256"/>
      <c r="F27" s="77">
        <v>8.3299999999999999E-2</v>
      </c>
      <c r="G27" s="78">
        <f>G12*F27</f>
        <v>397.264364</v>
      </c>
      <c r="H27" s="79">
        <f>F27*H12</f>
        <v>397.264364</v>
      </c>
      <c r="J27" s="57"/>
    </row>
    <row r="28" spans="1:10" x14ac:dyDescent="0.25">
      <c r="A28" s="76"/>
      <c r="B28" s="254" t="s">
        <v>27</v>
      </c>
      <c r="C28" s="255"/>
      <c r="D28" s="255"/>
      <c r="E28" s="256"/>
      <c r="F28" s="77">
        <v>6.7000000000000002E-3</v>
      </c>
      <c r="G28" s="78">
        <f>F28*G12</f>
        <v>31.952836000000001</v>
      </c>
      <c r="H28" s="78">
        <f>F28*H12</f>
        <v>31.952836000000001</v>
      </c>
      <c r="J28" s="57"/>
    </row>
    <row r="29" spans="1:10" x14ac:dyDescent="0.25">
      <c r="A29" s="76"/>
      <c r="B29" s="254" t="s">
        <v>28</v>
      </c>
      <c r="C29" s="255"/>
      <c r="D29" s="255"/>
      <c r="E29" s="256"/>
      <c r="F29" s="77">
        <v>4.0000000000000002E-4</v>
      </c>
      <c r="G29" s="78">
        <f>F29*G12</f>
        <v>1.907632</v>
      </c>
      <c r="H29" s="78">
        <f>F29*H12</f>
        <v>1.907632</v>
      </c>
    </row>
    <row r="30" spans="1:10" x14ac:dyDescent="0.25">
      <c r="A30" s="76"/>
      <c r="B30" s="254" t="s">
        <v>29</v>
      </c>
      <c r="C30" s="255"/>
      <c r="D30" s="255"/>
      <c r="E30" s="256"/>
      <c r="F30" s="77">
        <v>1.67E-2</v>
      </c>
      <c r="G30" s="78">
        <f>F30*G12</f>
        <v>79.643636000000001</v>
      </c>
      <c r="H30" s="78">
        <f>F30*H12</f>
        <v>79.643636000000001</v>
      </c>
    </row>
    <row r="31" spans="1:10" x14ac:dyDescent="0.25">
      <c r="A31" s="83"/>
      <c r="B31" s="254" t="s">
        <v>30</v>
      </c>
      <c r="C31" s="255"/>
      <c r="D31" s="255"/>
      <c r="E31" s="256"/>
      <c r="F31" s="77">
        <v>3.5000000000000001E-3</v>
      </c>
      <c r="G31" s="78">
        <f>F31*G12</f>
        <v>16.691780000000001</v>
      </c>
      <c r="H31" s="78">
        <f>F31*H12</f>
        <v>16.691780000000001</v>
      </c>
    </row>
    <row r="32" spans="1:10" x14ac:dyDescent="0.25">
      <c r="A32" s="76"/>
      <c r="B32" s="254" t="s">
        <v>31</v>
      </c>
      <c r="C32" s="255"/>
      <c r="D32" s="255"/>
      <c r="E32" s="256"/>
      <c r="F32" s="77">
        <v>2.7799999999999998E-2</v>
      </c>
      <c r="G32" s="78">
        <f>F32*G12</f>
        <v>132.58042399999999</v>
      </c>
      <c r="H32" s="78">
        <f>F32*H12</f>
        <v>132.58042399999999</v>
      </c>
    </row>
    <row r="33" spans="1:9" x14ac:dyDescent="0.25">
      <c r="A33" s="83"/>
      <c r="B33" s="254" t="s">
        <v>32</v>
      </c>
      <c r="C33" s="255"/>
      <c r="D33" s="255"/>
      <c r="E33" s="256"/>
      <c r="F33" s="84">
        <v>6.7000000000000002E-3</v>
      </c>
      <c r="G33" s="78">
        <f>F33*G12</f>
        <v>31.952836000000001</v>
      </c>
      <c r="H33" s="78">
        <f>F33*H12</f>
        <v>31.952836000000001</v>
      </c>
    </row>
    <row r="34" spans="1:9" x14ac:dyDescent="0.25">
      <c r="A34" s="83"/>
      <c r="B34" s="254" t="s">
        <v>33</v>
      </c>
      <c r="C34" s="255"/>
      <c r="D34" s="255"/>
      <c r="E34" s="256"/>
      <c r="F34" s="84">
        <v>4.0000000000000002E-4</v>
      </c>
      <c r="G34" s="78">
        <f>F34*G12</f>
        <v>1.907632</v>
      </c>
      <c r="H34" s="78">
        <f>F34*H12</f>
        <v>1.907632</v>
      </c>
    </row>
    <row r="35" spans="1:9" x14ac:dyDescent="0.25">
      <c r="A35" s="83"/>
      <c r="B35" s="254" t="s">
        <v>34</v>
      </c>
      <c r="C35" s="255"/>
      <c r="D35" s="255"/>
      <c r="E35" s="256"/>
      <c r="F35" s="84">
        <v>1.7399999999999999E-2</v>
      </c>
      <c r="G35" s="78">
        <f>F35*G12</f>
        <v>82.981991999999991</v>
      </c>
      <c r="H35" s="78">
        <f>F35*H12</f>
        <v>82.981991999999991</v>
      </c>
    </row>
    <row r="36" spans="1:9" x14ac:dyDescent="0.25">
      <c r="A36" s="83"/>
      <c r="B36" s="254" t="s">
        <v>35</v>
      </c>
      <c r="C36" s="255"/>
      <c r="D36" s="255"/>
      <c r="E36" s="256"/>
      <c r="F36" s="84">
        <v>4.87E-2</v>
      </c>
      <c r="G36" s="78">
        <f>F36*G12</f>
        <v>232.25419600000001</v>
      </c>
      <c r="H36" s="78">
        <f>F36*H12</f>
        <v>232.25419600000001</v>
      </c>
    </row>
    <row r="37" spans="1:9" ht="5.25" customHeight="1" x14ac:dyDescent="0.25">
      <c r="A37" s="74"/>
      <c r="B37" s="267"/>
      <c r="C37" s="268"/>
      <c r="D37" s="268"/>
      <c r="E37" s="269"/>
      <c r="F37" s="85"/>
      <c r="G37" s="67"/>
      <c r="H37" s="68"/>
    </row>
    <row r="38" spans="1:9" x14ac:dyDescent="0.25">
      <c r="A38" s="64">
        <v>2</v>
      </c>
      <c r="B38" s="284" t="s">
        <v>36</v>
      </c>
      <c r="C38" s="285"/>
      <c r="D38" s="285"/>
      <c r="E38" s="286"/>
      <c r="F38" s="65"/>
      <c r="G38" s="245">
        <v>300</v>
      </c>
      <c r="H38" s="68">
        <f>G38*A38</f>
        <v>600</v>
      </c>
      <c r="I38" s="56"/>
    </row>
    <row r="39" spans="1:9" x14ac:dyDescent="0.25">
      <c r="A39" s="64">
        <v>2</v>
      </c>
      <c r="B39" s="284" t="s">
        <v>37</v>
      </c>
      <c r="C39" s="285"/>
      <c r="D39" s="285"/>
      <c r="E39" s="286"/>
      <c r="F39" s="65"/>
      <c r="G39" s="245">
        <v>350</v>
      </c>
      <c r="H39" s="68">
        <f>G39*A39</f>
        <v>700</v>
      </c>
    </row>
    <row r="40" spans="1:9" x14ac:dyDescent="0.25">
      <c r="A40" s="66"/>
      <c r="B40" s="264" t="s">
        <v>5</v>
      </c>
      <c r="C40" s="265"/>
      <c r="D40" s="265"/>
      <c r="E40" s="266"/>
      <c r="F40" s="86">
        <f>SUM(F25:F39)</f>
        <v>0.31760000000000005</v>
      </c>
      <c r="G40" s="67">
        <f>SUM(G25:G39)</f>
        <v>2164.6598080000003</v>
      </c>
      <c r="H40" s="75">
        <f>SUM(H25:H39)</f>
        <v>2814.6598080000003</v>
      </c>
    </row>
    <row r="41" spans="1:9" x14ac:dyDescent="0.25">
      <c r="A41" s="241"/>
      <c r="B41" s="281" t="s">
        <v>6</v>
      </c>
      <c r="C41" s="282"/>
      <c r="D41" s="282"/>
      <c r="E41" s="283"/>
      <c r="F41" s="244"/>
      <c r="G41" s="240"/>
      <c r="H41" s="240">
        <f>H40+H22+H12</f>
        <v>8919.0822079999998</v>
      </c>
    </row>
    <row r="42" spans="1:9" ht="5.0999999999999996" customHeight="1" x14ac:dyDescent="0.25">
      <c r="A42" s="268"/>
      <c r="B42" s="268"/>
      <c r="C42" s="268"/>
      <c r="D42" s="268"/>
      <c r="E42" s="268"/>
      <c r="F42" s="268"/>
      <c r="G42" s="268"/>
      <c r="H42" s="268"/>
    </row>
    <row r="43" spans="1:9" s="59" customFormat="1" ht="20.100000000000001" customHeight="1" x14ac:dyDescent="0.25">
      <c r="A43" s="242"/>
      <c r="B43" s="281" t="s">
        <v>7</v>
      </c>
      <c r="C43" s="282"/>
      <c r="D43" s="282"/>
      <c r="E43" s="283"/>
      <c r="F43" s="71"/>
      <c r="G43" s="72"/>
      <c r="H43" s="72"/>
    </row>
    <row r="44" spans="1:9" ht="57.75" customHeight="1" x14ac:dyDescent="0.25">
      <c r="A44" s="64">
        <v>1</v>
      </c>
      <c r="B44" s="299" t="s">
        <v>254</v>
      </c>
      <c r="C44" s="300"/>
      <c r="D44" s="300"/>
      <c r="E44" s="301"/>
      <c r="F44" s="88"/>
      <c r="G44" s="65">
        <v>25000</v>
      </c>
      <c r="H44" s="87">
        <f t="shared" ref="H44" si="1">A44*G44</f>
        <v>25000</v>
      </c>
    </row>
    <row r="45" spans="1:9" ht="27.75" customHeight="1" x14ac:dyDescent="0.25">
      <c r="A45" s="64">
        <v>2</v>
      </c>
      <c r="B45" s="296" t="s">
        <v>248</v>
      </c>
      <c r="C45" s="297"/>
      <c r="D45" s="297"/>
      <c r="E45" s="298"/>
      <c r="F45" s="88"/>
      <c r="G45" s="65">
        <v>250</v>
      </c>
      <c r="H45" s="87">
        <f>A45*G45</f>
        <v>500</v>
      </c>
    </row>
    <row r="46" spans="1:9" x14ac:dyDescent="0.25">
      <c r="A46" s="64"/>
      <c r="B46" s="264" t="s">
        <v>12</v>
      </c>
      <c r="C46" s="265"/>
      <c r="D46" s="265"/>
      <c r="E46" s="266"/>
      <c r="F46" s="64"/>
      <c r="G46" s="67"/>
      <c r="H46" s="240">
        <f>SUM(H44:H45)</f>
        <v>25500</v>
      </c>
    </row>
    <row r="47" spans="1:9" ht="20.100000000000001" customHeight="1" x14ac:dyDescent="0.25">
      <c r="A47" s="241"/>
      <c r="B47" s="281" t="s">
        <v>60</v>
      </c>
      <c r="C47" s="282"/>
      <c r="D47" s="282"/>
      <c r="E47" s="283"/>
      <c r="F47" s="64"/>
      <c r="G47" s="67"/>
      <c r="H47" s="240">
        <f>SUM(H46)</f>
        <v>25500</v>
      </c>
      <c r="I47" s="60"/>
    </row>
    <row r="48" spans="1:9" ht="20.100000000000001" customHeight="1" x14ac:dyDescent="0.25">
      <c r="A48" s="91"/>
      <c r="B48" s="92"/>
      <c r="C48" s="92"/>
      <c r="D48" s="92"/>
      <c r="E48" s="92"/>
      <c r="F48" s="93"/>
      <c r="G48" s="233"/>
      <c r="H48" s="234"/>
      <c r="I48" s="60"/>
    </row>
    <row r="49" spans="1:11" ht="16.5" customHeight="1" x14ac:dyDescent="0.25">
      <c r="A49" s="235"/>
      <c r="B49" s="236"/>
      <c r="C49" s="236"/>
      <c r="D49" s="236"/>
      <c r="E49" s="236"/>
      <c r="F49" s="236"/>
      <c r="G49" s="236"/>
      <c r="H49" s="246">
        <f>H41+H47</f>
        <v>34419.082208</v>
      </c>
      <c r="I49" s="60"/>
    </row>
    <row r="50" spans="1:11" ht="20.100000000000001" customHeight="1" x14ac:dyDescent="0.25">
      <c r="A50" s="242"/>
      <c r="B50" s="281" t="s">
        <v>39</v>
      </c>
      <c r="C50" s="282"/>
      <c r="D50" s="282"/>
      <c r="E50" s="283"/>
      <c r="F50" s="64"/>
      <c r="G50" s="65"/>
      <c r="H50" s="68"/>
      <c r="K50" s="63">
        <f>100%-F57</f>
        <v>0.70850000000000002</v>
      </c>
    </row>
    <row r="51" spans="1:11" ht="20.100000000000001" customHeight="1" x14ac:dyDescent="0.25">
      <c r="A51" s="242"/>
      <c r="B51" s="267" t="s">
        <v>249</v>
      </c>
      <c r="C51" s="306"/>
      <c r="D51" s="306"/>
      <c r="E51" s="307"/>
      <c r="F51" s="85">
        <v>0</v>
      </c>
      <c r="G51" s="65"/>
      <c r="H51" s="68">
        <f>K51*F51</f>
        <v>0</v>
      </c>
      <c r="K51" s="62">
        <f>H49/K50</f>
        <v>48580.214831333804</v>
      </c>
    </row>
    <row r="52" spans="1:11" ht="20.100000000000001" customHeight="1" x14ac:dyDescent="0.25">
      <c r="A52" s="247"/>
      <c r="B52" s="284" t="s">
        <v>255</v>
      </c>
      <c r="C52" s="285"/>
      <c r="D52" s="285"/>
      <c r="E52" s="286"/>
      <c r="F52" s="86">
        <v>0.14149999999999999</v>
      </c>
      <c r="G52" s="65"/>
      <c r="H52" s="68">
        <f>K51*F52</f>
        <v>6874.1003986337328</v>
      </c>
      <c r="K52" s="62"/>
    </row>
    <row r="53" spans="1:11" ht="20.100000000000001" customHeight="1" x14ac:dyDescent="0.25">
      <c r="A53" s="242"/>
      <c r="B53" s="284" t="s">
        <v>250</v>
      </c>
      <c r="C53" s="285"/>
      <c r="D53" s="285"/>
      <c r="E53" s="286"/>
      <c r="F53" s="86">
        <v>0</v>
      </c>
      <c r="G53" s="65"/>
      <c r="H53" s="68">
        <f>K51*F53</f>
        <v>0</v>
      </c>
      <c r="K53" s="63"/>
    </row>
    <row r="54" spans="1:11" x14ac:dyDescent="0.25">
      <c r="A54" s="64"/>
      <c r="B54" s="284" t="s">
        <v>9</v>
      </c>
      <c r="C54" s="285"/>
      <c r="D54" s="285"/>
      <c r="E54" s="286"/>
      <c r="F54" s="86">
        <v>0</v>
      </c>
      <c r="G54" s="65"/>
      <c r="H54" s="68">
        <f>K51*F54</f>
        <v>0</v>
      </c>
    </row>
    <row r="55" spans="1:11" x14ac:dyDescent="0.25">
      <c r="A55" s="64"/>
      <c r="B55" s="284" t="s">
        <v>10</v>
      </c>
      <c r="C55" s="285"/>
      <c r="D55" s="285"/>
      <c r="E55" s="286"/>
      <c r="F55" s="86">
        <v>0.05</v>
      </c>
      <c r="G55" s="65"/>
      <c r="H55" s="68">
        <f>K51*F55</f>
        <v>2429.0107415666903</v>
      </c>
    </row>
    <row r="56" spans="1:11" x14ac:dyDescent="0.25">
      <c r="A56" s="74"/>
      <c r="B56" s="305" t="s">
        <v>11</v>
      </c>
      <c r="C56" s="305"/>
      <c r="D56" s="305"/>
      <c r="E56" s="305"/>
      <c r="F56" s="86">
        <v>0.1</v>
      </c>
      <c r="G56" s="65"/>
      <c r="H56" s="68">
        <f>K51*F56</f>
        <v>4858.0214831333806</v>
      </c>
    </row>
    <row r="57" spans="1:11" x14ac:dyDescent="0.25">
      <c r="A57" s="74"/>
      <c r="B57" s="264" t="s">
        <v>61</v>
      </c>
      <c r="C57" s="265"/>
      <c r="D57" s="265"/>
      <c r="E57" s="266"/>
      <c r="F57" s="86">
        <f>SUM(F51:F56)</f>
        <v>0.29149999999999998</v>
      </c>
      <c r="G57" s="67"/>
      <c r="H57" s="70">
        <f>SUM(H51:H56)</f>
        <v>14161.132623333804</v>
      </c>
      <c r="I57" s="61"/>
    </row>
    <row r="58" spans="1:11" x14ac:dyDescent="0.25">
      <c r="A58" s="302" t="s">
        <v>64</v>
      </c>
      <c r="B58" s="303"/>
      <c r="C58" s="303"/>
      <c r="D58" s="303"/>
      <c r="E58" s="304"/>
      <c r="F58" s="69"/>
      <c r="G58" s="67"/>
      <c r="H58" s="70">
        <f>SUM(H57)</f>
        <v>14161.132623333804</v>
      </c>
      <c r="I58" s="61"/>
    </row>
    <row r="59" spans="1:11" x14ac:dyDescent="0.25">
      <c r="A59" s="287"/>
      <c r="B59" s="288"/>
      <c r="C59" s="288"/>
      <c r="D59" s="288"/>
      <c r="E59" s="288"/>
      <c r="F59" s="288"/>
      <c r="G59" s="288"/>
      <c r="H59" s="289"/>
      <c r="I59" s="61"/>
    </row>
    <row r="60" spans="1:11" x14ac:dyDescent="0.25">
      <c r="A60" s="290" t="s">
        <v>65</v>
      </c>
      <c r="B60" s="291"/>
      <c r="C60" s="291"/>
      <c r="D60" s="291"/>
      <c r="E60" s="291"/>
      <c r="F60" s="292"/>
      <c r="G60" s="293">
        <f>H58+H49</f>
        <v>48580.214831333804</v>
      </c>
      <c r="H60" s="293"/>
      <c r="I60" s="61"/>
      <c r="K60" s="62"/>
    </row>
    <row r="61" spans="1:11" x14ac:dyDescent="0.25">
      <c r="A61" s="290" t="s">
        <v>68</v>
      </c>
      <c r="B61" s="294"/>
      <c r="C61" s="294"/>
      <c r="D61" s="294"/>
      <c r="E61" s="294"/>
      <c r="F61" s="295"/>
      <c r="G61" s="419">
        <v>582962.52</v>
      </c>
      <c r="H61" s="419"/>
    </row>
    <row r="62" spans="1:11" x14ac:dyDescent="0.25">
      <c r="A62" s="287"/>
      <c r="B62" s="288"/>
      <c r="C62" s="288"/>
      <c r="D62" s="288"/>
      <c r="E62" s="288"/>
      <c r="F62" s="288"/>
      <c r="G62" s="288"/>
      <c r="H62" s="289"/>
      <c r="I62" s="61"/>
    </row>
    <row r="64" spans="1:11" ht="15" customHeight="1" x14ac:dyDescent="0.25">
      <c r="A64" s="237"/>
      <c r="B64" s="315" t="s">
        <v>79</v>
      </c>
      <c r="C64" s="316"/>
      <c r="D64" s="316"/>
      <c r="E64" s="316"/>
      <c r="F64" s="317"/>
      <c r="G64" s="318"/>
      <c r="H64" s="319"/>
    </row>
    <row r="65" spans="1:9" ht="15" customHeight="1" x14ac:dyDescent="0.25">
      <c r="A65" s="320" t="s">
        <v>80</v>
      </c>
      <c r="B65" s="309" t="s">
        <v>246</v>
      </c>
      <c r="C65" s="310"/>
      <c r="D65" s="310"/>
      <c r="E65" s="310"/>
      <c r="F65" s="310"/>
      <c r="G65" s="310"/>
      <c r="H65" s="311"/>
    </row>
    <row r="66" spans="1:9" ht="10.5" customHeight="1" x14ac:dyDescent="0.25">
      <c r="A66" s="321"/>
      <c r="B66" s="312"/>
      <c r="C66" s="313"/>
      <c r="D66" s="313"/>
      <c r="E66" s="313"/>
      <c r="F66" s="313"/>
      <c r="G66" s="313"/>
      <c r="H66" s="314"/>
    </row>
    <row r="67" spans="1:9" x14ac:dyDescent="0.25">
      <c r="A67" s="52"/>
      <c r="F67" s="322"/>
      <c r="G67" s="322"/>
      <c r="H67" s="322"/>
    </row>
    <row r="68" spans="1:9" x14ac:dyDescent="0.25">
      <c r="A68" s="308"/>
      <c r="B68" s="308"/>
      <c r="C68" s="308"/>
      <c r="D68" s="308"/>
      <c r="E68" s="308"/>
      <c r="F68" s="308"/>
      <c r="G68" s="308"/>
      <c r="H68" s="308"/>
    </row>
    <row r="69" spans="1:9" x14ac:dyDescent="0.25">
      <c r="G69" s="54"/>
      <c r="H69" s="55"/>
    </row>
    <row r="70" spans="1:9" x14ac:dyDescent="0.25">
      <c r="G70" s="54"/>
      <c r="H70" s="55"/>
    </row>
    <row r="72" spans="1:9" x14ac:dyDescent="0.25">
      <c r="I72" s="62"/>
    </row>
    <row r="74" spans="1:9" x14ac:dyDescent="0.25">
      <c r="G74" s="53"/>
      <c r="H74" s="53"/>
    </row>
    <row r="75" spans="1:9" ht="15" customHeight="1" x14ac:dyDescent="0.25"/>
  </sheetData>
  <mergeCells count="64">
    <mergeCell ref="A68:H68"/>
    <mergeCell ref="A62:H62"/>
    <mergeCell ref="B65:H66"/>
    <mergeCell ref="B64:F64"/>
    <mergeCell ref="G64:H64"/>
    <mergeCell ref="A65:A66"/>
    <mergeCell ref="F67:H67"/>
    <mergeCell ref="B45:E45"/>
    <mergeCell ref="B44:E44"/>
    <mergeCell ref="B53:E53"/>
    <mergeCell ref="B57:E57"/>
    <mergeCell ref="A58:E58"/>
    <mergeCell ref="B54:E54"/>
    <mergeCell ref="B55:E55"/>
    <mergeCell ref="B56:E56"/>
    <mergeCell ref="B47:E47"/>
    <mergeCell ref="B50:E50"/>
    <mergeCell ref="B51:E51"/>
    <mergeCell ref="B46:E46"/>
    <mergeCell ref="B52:E52"/>
    <mergeCell ref="A59:H59"/>
    <mergeCell ref="A60:F60"/>
    <mergeCell ref="G60:H60"/>
    <mergeCell ref="A61:F61"/>
    <mergeCell ref="G61:H61"/>
    <mergeCell ref="B43:E43"/>
    <mergeCell ref="B28:E28"/>
    <mergeCell ref="B29:E29"/>
    <mergeCell ref="B30:E30"/>
    <mergeCell ref="B31:E31"/>
    <mergeCell ref="B32:E32"/>
    <mergeCell ref="B37:E37"/>
    <mergeCell ref="B38:E38"/>
    <mergeCell ref="B39:E39"/>
    <mergeCell ref="B40:E40"/>
    <mergeCell ref="A42:H42"/>
    <mergeCell ref="B41:E41"/>
    <mergeCell ref="B27:E27"/>
    <mergeCell ref="B33:E33"/>
    <mergeCell ref="B34:E34"/>
    <mergeCell ref="B35:E35"/>
    <mergeCell ref="B36:E36"/>
    <mergeCell ref="A5:H5"/>
    <mergeCell ref="B7:E7"/>
    <mergeCell ref="B9:E9"/>
    <mergeCell ref="B10:E10"/>
    <mergeCell ref="A6:H6"/>
    <mergeCell ref="B8:E8"/>
    <mergeCell ref="A23:H23"/>
    <mergeCell ref="B24:E24"/>
    <mergeCell ref="B25:E25"/>
    <mergeCell ref="B26:E26"/>
    <mergeCell ref="B11:E11"/>
    <mergeCell ref="B18:E18"/>
    <mergeCell ref="B19:E19"/>
    <mergeCell ref="B20:E20"/>
    <mergeCell ref="B21:E21"/>
    <mergeCell ref="B22:E22"/>
    <mergeCell ref="B17:E17"/>
    <mergeCell ref="B12:E12"/>
    <mergeCell ref="A13:H13"/>
    <mergeCell ref="B14:E14"/>
    <mergeCell ref="B15:E15"/>
    <mergeCell ref="B16:E16"/>
  </mergeCells>
  <printOptions horizontalCentered="1" verticalCentered="1"/>
  <pageMargins left="0.39370078740157483" right="0.39370078740157483" top="0.19685039370078741" bottom="0.19685039370078741" header="0" footer="0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26" t="s">
        <v>49</v>
      </c>
      <c r="B1" s="326"/>
      <c r="C1" s="326"/>
      <c r="D1" s="326"/>
      <c r="E1" s="326"/>
      <c r="F1" s="326"/>
      <c r="G1" s="326"/>
      <c r="H1" s="326"/>
      <c r="I1" s="326"/>
      <c r="J1" s="326"/>
      <c r="K1" s="29"/>
    </row>
    <row r="2" spans="1:13" x14ac:dyDescent="0.25">
      <c r="A2" s="327" t="s">
        <v>46</v>
      </c>
      <c r="B2" s="327"/>
      <c r="C2" s="327"/>
      <c r="D2" s="327"/>
      <c r="E2" s="327"/>
      <c r="F2" s="327"/>
      <c r="G2" s="327"/>
      <c r="H2" s="327"/>
      <c r="I2" s="327"/>
      <c r="J2" s="327"/>
      <c r="K2" s="30"/>
    </row>
    <row r="3" spans="1:13" ht="45" x14ac:dyDescent="0.25">
      <c r="A3" s="1" t="s">
        <v>0</v>
      </c>
      <c r="B3" s="328" t="s">
        <v>1</v>
      </c>
      <c r="C3" s="329"/>
      <c r="D3" s="329"/>
      <c r="E3" s="33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31" t="s">
        <v>16</v>
      </c>
      <c r="C4" s="331"/>
      <c r="D4" s="331"/>
      <c r="E4" s="33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32" t="s">
        <v>47</v>
      </c>
      <c r="C5" s="333"/>
      <c r="D5" s="333"/>
      <c r="E5" s="33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32" t="s">
        <v>50</v>
      </c>
      <c r="C6" s="333"/>
      <c r="D6" s="333"/>
      <c r="E6" s="33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323" t="s">
        <v>51</v>
      </c>
      <c r="C7" s="324"/>
      <c r="D7" s="324"/>
      <c r="E7" s="32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323" t="s">
        <v>52</v>
      </c>
      <c r="C8" s="324"/>
      <c r="D8" s="324"/>
      <c r="E8" s="32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323" t="s">
        <v>53</v>
      </c>
      <c r="C9" s="324"/>
      <c r="D9" s="324"/>
      <c r="E9" s="32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323" t="s">
        <v>48</v>
      </c>
      <c r="C10" s="324"/>
      <c r="D10" s="324"/>
      <c r="E10" s="32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323" t="s">
        <v>54</v>
      </c>
      <c r="C11" s="324"/>
      <c r="D11" s="324"/>
      <c r="E11" s="32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335"/>
      <c r="C12" s="336"/>
      <c r="D12" s="336"/>
      <c r="E12" s="33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335"/>
      <c r="C13" s="336"/>
      <c r="D13" s="336"/>
      <c r="E13" s="337"/>
      <c r="F13" s="5"/>
      <c r="G13" s="16"/>
      <c r="H13" s="16"/>
      <c r="I13" s="16"/>
      <c r="J13" s="16"/>
      <c r="K13" s="39"/>
    </row>
    <row r="14" spans="1:13" x14ac:dyDescent="0.25">
      <c r="A14" s="5"/>
      <c r="B14" s="338"/>
      <c r="C14" s="338"/>
      <c r="D14" s="338"/>
      <c r="E14" s="338"/>
      <c r="F14" s="1"/>
      <c r="G14" s="14"/>
      <c r="H14" s="14"/>
      <c r="I14" s="15"/>
      <c r="J14" s="16"/>
      <c r="K14" s="31"/>
    </row>
    <row r="15" spans="1:13" x14ac:dyDescent="0.25">
      <c r="A15" s="1"/>
      <c r="B15" s="339" t="s">
        <v>2</v>
      </c>
      <c r="C15" s="339"/>
      <c r="D15" s="339"/>
      <c r="E15" s="33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40" t="s">
        <v>17</v>
      </c>
      <c r="C16" s="340"/>
      <c r="D16" s="340"/>
      <c r="E16" s="34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41" t="s">
        <v>18</v>
      </c>
      <c r="C17" s="341"/>
      <c r="D17" s="341"/>
      <c r="E17" s="34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41" t="s">
        <v>19</v>
      </c>
      <c r="C18" s="341"/>
      <c r="D18" s="341"/>
      <c r="E18" s="34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41" t="s">
        <v>20</v>
      </c>
      <c r="C19" s="341"/>
      <c r="D19" s="341"/>
      <c r="E19" s="34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41" t="s">
        <v>21</v>
      </c>
      <c r="C20" s="341"/>
      <c r="D20" s="341"/>
      <c r="E20" s="34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41" t="s">
        <v>22</v>
      </c>
      <c r="C21" s="341"/>
      <c r="D21" s="341"/>
      <c r="E21" s="34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41" t="s">
        <v>23</v>
      </c>
      <c r="C22" s="341"/>
      <c r="D22" s="341"/>
      <c r="E22" s="34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342" t="s">
        <v>14</v>
      </c>
      <c r="C23" s="343"/>
      <c r="D23" s="343"/>
      <c r="E23" s="34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345" t="s">
        <v>3</v>
      </c>
      <c r="C24" s="346"/>
      <c r="D24" s="346"/>
      <c r="E24" s="34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48" t="s">
        <v>4</v>
      </c>
      <c r="C25" s="349"/>
      <c r="D25" s="349"/>
      <c r="E25" s="350"/>
      <c r="F25" s="1"/>
      <c r="G25" s="19"/>
      <c r="H25" s="19"/>
      <c r="I25" s="14"/>
      <c r="J25" s="16"/>
      <c r="K25" s="39"/>
    </row>
    <row r="26" spans="1:14" x14ac:dyDescent="0.25">
      <c r="A26" s="1"/>
      <c r="B26" s="342" t="s">
        <v>25</v>
      </c>
      <c r="C26" s="343"/>
      <c r="D26" s="343"/>
      <c r="E26" s="34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342" t="s">
        <v>24</v>
      </c>
      <c r="C27" s="343"/>
      <c r="D27" s="343"/>
      <c r="E27" s="34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342" t="s">
        <v>26</v>
      </c>
      <c r="C28" s="343"/>
      <c r="D28" s="343"/>
      <c r="E28" s="34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342" t="s">
        <v>27</v>
      </c>
      <c r="C29" s="343"/>
      <c r="D29" s="343"/>
      <c r="E29" s="34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342" t="s">
        <v>28</v>
      </c>
      <c r="C30" s="343"/>
      <c r="D30" s="343"/>
      <c r="E30" s="34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342" t="s">
        <v>29</v>
      </c>
      <c r="C31" s="343"/>
      <c r="D31" s="343"/>
      <c r="E31" s="34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342" t="s">
        <v>30</v>
      </c>
      <c r="C32" s="343"/>
      <c r="D32" s="343"/>
      <c r="E32" s="34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342" t="s">
        <v>31</v>
      </c>
      <c r="C33" s="343"/>
      <c r="D33" s="343"/>
      <c r="E33" s="34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342" t="s">
        <v>32</v>
      </c>
      <c r="C34" s="343"/>
      <c r="D34" s="343"/>
      <c r="E34" s="34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342" t="s">
        <v>33</v>
      </c>
      <c r="C35" s="343"/>
      <c r="D35" s="343"/>
      <c r="E35" s="34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342" t="s">
        <v>34</v>
      </c>
      <c r="C36" s="343"/>
      <c r="D36" s="343"/>
      <c r="E36" s="34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342" t="s">
        <v>35</v>
      </c>
      <c r="C37" s="343"/>
      <c r="D37" s="343"/>
      <c r="E37" s="34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335"/>
      <c r="C38" s="336"/>
      <c r="D38" s="336"/>
      <c r="E38" s="337"/>
      <c r="F38" s="10"/>
      <c r="G38" s="19"/>
      <c r="H38" s="19"/>
      <c r="I38" s="15"/>
      <c r="J38" s="16"/>
      <c r="K38" s="39"/>
    </row>
    <row r="39" spans="1:13" x14ac:dyDescent="0.25">
      <c r="A39" s="11"/>
      <c r="B39" s="335"/>
      <c r="C39" s="336"/>
      <c r="D39" s="336"/>
      <c r="E39" s="33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323" t="s">
        <v>36</v>
      </c>
      <c r="C40" s="324"/>
      <c r="D40" s="324"/>
      <c r="E40" s="32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323" t="s">
        <v>37</v>
      </c>
      <c r="C41" s="324"/>
      <c r="D41" s="324"/>
      <c r="E41" s="32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323"/>
      <c r="C42" s="324"/>
      <c r="D42" s="324"/>
      <c r="E42" s="325"/>
      <c r="F42" s="6"/>
      <c r="G42" s="19"/>
      <c r="H42" s="19"/>
      <c r="I42" s="14"/>
      <c r="J42" s="16"/>
      <c r="K42" s="31"/>
    </row>
    <row r="43" spans="1:13" x14ac:dyDescent="0.25">
      <c r="A43" s="47"/>
      <c r="B43" s="345" t="s">
        <v>5</v>
      </c>
      <c r="C43" s="346"/>
      <c r="D43" s="346"/>
      <c r="E43" s="34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51" t="s">
        <v>6</v>
      </c>
      <c r="C44" s="352"/>
      <c r="D44" s="352"/>
      <c r="E44" s="35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55" t="s">
        <v>7</v>
      </c>
      <c r="C46" s="356"/>
      <c r="D46" s="356"/>
      <c r="E46" s="35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58" t="s">
        <v>55</v>
      </c>
      <c r="C47" s="359"/>
      <c r="D47" s="359"/>
      <c r="E47" s="36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58" t="s">
        <v>56</v>
      </c>
      <c r="C48" s="359"/>
      <c r="D48" s="359"/>
      <c r="E48" s="36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58" t="s">
        <v>58</v>
      </c>
      <c r="C49" s="359"/>
      <c r="D49" s="359"/>
      <c r="E49" s="36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58" t="s">
        <v>59</v>
      </c>
      <c r="C50" s="359"/>
      <c r="D50" s="359"/>
      <c r="E50" s="36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58" t="s">
        <v>57</v>
      </c>
      <c r="C51" s="359"/>
      <c r="D51" s="359"/>
      <c r="E51" s="36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61" t="s">
        <v>40</v>
      </c>
      <c r="C52" s="362"/>
      <c r="D52" s="362"/>
      <c r="E52" s="36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345" t="s">
        <v>12</v>
      </c>
      <c r="C53" s="346"/>
      <c r="D53" s="346"/>
      <c r="E53" s="34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55"/>
      <c r="C55" s="356"/>
      <c r="D55" s="356"/>
      <c r="E55" s="35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335"/>
      <c r="C56" s="336"/>
      <c r="D56" s="336"/>
      <c r="E56" s="33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65" t="s">
        <v>39</v>
      </c>
      <c r="C57" s="366"/>
      <c r="D57" s="366"/>
      <c r="E57" s="36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68" t="s">
        <v>8</v>
      </c>
      <c r="C58" s="369"/>
      <c r="D58" s="369"/>
      <c r="E58" s="37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68" t="s">
        <v>43</v>
      </c>
      <c r="C59" s="369"/>
      <c r="D59" s="369"/>
      <c r="E59" s="37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68" t="s">
        <v>44</v>
      </c>
      <c r="C60" s="369"/>
      <c r="D60" s="369"/>
      <c r="E60" s="37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323" t="s">
        <v>9</v>
      </c>
      <c r="C61" s="324"/>
      <c r="D61" s="324"/>
      <c r="E61" s="32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323" t="s">
        <v>10</v>
      </c>
      <c r="C62" s="324"/>
      <c r="D62" s="324"/>
      <c r="E62" s="32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71" t="s">
        <v>11</v>
      </c>
      <c r="C63" s="371"/>
      <c r="D63" s="371"/>
      <c r="E63" s="37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339" t="s">
        <v>15</v>
      </c>
      <c r="C64" s="339"/>
      <c r="D64" s="339"/>
      <c r="E64" s="33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72" t="s">
        <v>42</v>
      </c>
      <c r="C65" s="372"/>
      <c r="D65" s="372"/>
      <c r="E65" s="372"/>
      <c r="F65" s="8"/>
      <c r="G65" s="49"/>
      <c r="H65" s="49"/>
      <c r="I65" s="354">
        <f>J55+J64</f>
        <v>36486.401261332285</v>
      </c>
      <c r="J65" s="35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64" t="s">
        <v>41</v>
      </c>
      <c r="C67" s="364"/>
      <c r="D67" s="364"/>
      <c r="E67" s="364"/>
      <c r="F67" s="364"/>
      <c r="G67" s="364"/>
      <c r="H67" s="364"/>
      <c r="L67" s="38"/>
    </row>
    <row r="68" spans="1:13" x14ac:dyDescent="0.25">
      <c r="B68" s="364"/>
      <c r="C68" s="364"/>
      <c r="D68" s="364"/>
      <c r="E68" s="364"/>
      <c r="F68" s="364"/>
      <c r="G68" s="364"/>
      <c r="H68" s="36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7"/>
  <sheetViews>
    <sheetView topLeftCell="A52" workbookViewId="0">
      <selection activeCell="E110" sqref="E110"/>
    </sheetView>
  </sheetViews>
  <sheetFormatPr defaultRowHeight="15" x14ac:dyDescent="0.25"/>
  <cols>
    <col min="2" max="2" width="11.42578125" customWidth="1"/>
    <col min="3" max="3" width="43.7109375" customWidth="1"/>
    <col min="4" max="4" width="13" customWidth="1"/>
    <col min="5" max="5" width="17.5703125" customWidth="1"/>
    <col min="6" max="6" width="9.85546875" bestFit="1" customWidth="1"/>
    <col min="7" max="8" width="12.140625" bestFit="1" customWidth="1"/>
    <col min="9" max="9" width="13.28515625" bestFit="1" customWidth="1"/>
    <col min="10" max="10" width="10.5703125" bestFit="1" customWidth="1"/>
    <col min="11" max="11" width="12.140625" bestFit="1" customWidth="1"/>
    <col min="12" max="13" width="9.5703125" bestFit="1" customWidth="1"/>
  </cols>
  <sheetData>
    <row r="2" spans="2:7" x14ac:dyDescent="0.25">
      <c r="B2" s="373" t="s">
        <v>74</v>
      </c>
      <c r="C2" s="374"/>
      <c r="D2" s="374"/>
      <c r="E2" s="374"/>
      <c r="F2" s="374"/>
      <c r="G2" s="374"/>
    </row>
    <row r="3" spans="2:7" x14ac:dyDescent="0.25">
      <c r="B3" s="211"/>
      <c r="C3" s="415"/>
      <c r="D3" s="415"/>
      <c r="E3" s="212"/>
    </row>
    <row r="4" spans="2:7" x14ac:dyDescent="0.25">
      <c r="B4" s="215" t="s">
        <v>75</v>
      </c>
      <c r="C4" s="375"/>
      <c r="D4" s="376"/>
      <c r="E4" s="377"/>
    </row>
    <row r="5" spans="2:7" x14ac:dyDescent="0.25">
      <c r="B5" s="213">
        <v>1</v>
      </c>
      <c r="C5" s="214" t="s">
        <v>76</v>
      </c>
      <c r="D5" s="416" t="s">
        <v>77</v>
      </c>
      <c r="E5" s="416"/>
    </row>
    <row r="6" spans="2:7" x14ac:dyDescent="0.25">
      <c r="B6" s="96" t="s">
        <v>78</v>
      </c>
      <c r="C6" s="417" t="s">
        <v>79</v>
      </c>
      <c r="D6" s="417"/>
      <c r="E6" s="97"/>
    </row>
    <row r="7" spans="2:7" ht="41.25" customHeight="1" x14ac:dyDescent="0.25">
      <c r="B7" s="98" t="s">
        <v>80</v>
      </c>
      <c r="C7" s="418" t="s">
        <v>81</v>
      </c>
      <c r="D7" s="418"/>
      <c r="E7" s="418"/>
    </row>
    <row r="8" spans="2:7" x14ac:dyDescent="0.25">
      <c r="B8" s="99"/>
      <c r="C8" s="100"/>
      <c r="D8" s="100"/>
      <c r="E8" s="101"/>
    </row>
    <row r="9" spans="2:7" x14ac:dyDescent="0.25">
      <c r="B9" s="102" t="s">
        <v>82</v>
      </c>
      <c r="C9" s="100"/>
      <c r="D9" s="100"/>
      <c r="E9" s="101"/>
    </row>
    <row r="10" spans="2:7" ht="24.75" customHeight="1" x14ac:dyDescent="0.25">
      <c r="B10" s="95" t="s">
        <v>83</v>
      </c>
      <c r="C10" s="402" t="s">
        <v>84</v>
      </c>
      <c r="D10" s="402"/>
      <c r="E10" s="103"/>
    </row>
    <row r="11" spans="2:7" x14ac:dyDescent="0.25">
      <c r="B11" s="95" t="s">
        <v>85</v>
      </c>
      <c r="C11" s="402" t="s">
        <v>86</v>
      </c>
      <c r="D11" s="402"/>
      <c r="E11" s="103" t="s">
        <v>232</v>
      </c>
    </row>
    <row r="12" spans="2:7" x14ac:dyDescent="0.25">
      <c r="B12" s="95" t="s">
        <v>87</v>
      </c>
      <c r="C12" s="402" t="s">
        <v>88</v>
      </c>
      <c r="D12" s="402"/>
      <c r="E12" s="104" t="s">
        <v>234</v>
      </c>
    </row>
    <row r="13" spans="2:7" x14ac:dyDescent="0.25">
      <c r="B13" s="95" t="s">
        <v>89</v>
      </c>
      <c r="C13" s="402" t="s">
        <v>90</v>
      </c>
      <c r="D13" s="402"/>
      <c r="E13" s="105" t="s">
        <v>233</v>
      </c>
    </row>
    <row r="14" spans="2:7" x14ac:dyDescent="0.25">
      <c r="B14" s="95" t="s">
        <v>91</v>
      </c>
      <c r="C14" s="402" t="s">
        <v>92</v>
      </c>
      <c r="D14" s="402"/>
      <c r="E14" s="104"/>
    </row>
    <row r="15" spans="2:7" x14ac:dyDescent="0.25">
      <c r="B15" s="95" t="s">
        <v>93</v>
      </c>
      <c r="C15" s="402" t="s">
        <v>94</v>
      </c>
      <c r="D15" s="402"/>
      <c r="E15" s="106"/>
    </row>
    <row r="16" spans="2:7" x14ac:dyDescent="0.25">
      <c r="B16" s="95" t="s">
        <v>95</v>
      </c>
      <c r="C16" s="402" t="s">
        <v>96</v>
      </c>
      <c r="D16" s="402"/>
      <c r="E16" s="95" t="s">
        <v>97</v>
      </c>
    </row>
    <row r="17" spans="2:11" x14ac:dyDescent="0.25">
      <c r="B17" s="100"/>
      <c r="C17" s="100"/>
      <c r="D17" s="100"/>
      <c r="E17" s="101"/>
    </row>
    <row r="18" spans="2:11" x14ac:dyDescent="0.25">
      <c r="B18" s="403" t="s">
        <v>16</v>
      </c>
      <c r="C18" s="403"/>
      <c r="D18" s="403"/>
      <c r="E18" s="403"/>
    </row>
    <row r="20" spans="2:11" x14ac:dyDescent="0.25">
      <c r="B20" s="107">
        <v>3</v>
      </c>
      <c r="C20" s="405" t="s">
        <v>99</v>
      </c>
      <c r="D20" s="405"/>
      <c r="E20" s="108" t="s">
        <v>100</v>
      </c>
      <c r="F20" s="194" t="s">
        <v>235</v>
      </c>
      <c r="G20" s="194" t="s">
        <v>236</v>
      </c>
      <c r="H20" s="194" t="s">
        <v>237</v>
      </c>
      <c r="I20" s="197"/>
      <c r="J20" s="197"/>
      <c r="K20" s="197"/>
    </row>
    <row r="21" spans="2:11" x14ac:dyDescent="0.25">
      <c r="B21" s="192" t="s">
        <v>101</v>
      </c>
      <c r="C21" s="406" t="s">
        <v>69</v>
      </c>
      <c r="D21" s="407"/>
      <c r="E21" s="203">
        <v>1</v>
      </c>
      <c r="F21" s="205">
        <v>1214.8900000000001</v>
      </c>
      <c r="G21" s="206">
        <v>0.2</v>
      </c>
      <c r="H21" s="207">
        <f>(F21*G21)+F21</f>
        <v>1457.8680000000002</v>
      </c>
      <c r="I21" s="198"/>
      <c r="J21" s="199"/>
      <c r="K21" s="199"/>
    </row>
    <row r="22" spans="2:11" x14ac:dyDescent="0.25">
      <c r="B22" s="192" t="s">
        <v>227</v>
      </c>
      <c r="C22" s="406" t="s">
        <v>70</v>
      </c>
      <c r="D22" s="412"/>
      <c r="E22" s="204">
        <v>1</v>
      </c>
      <c r="F22" s="208">
        <v>1226.6600000000001</v>
      </c>
      <c r="G22" s="208"/>
      <c r="H22" s="207">
        <f t="shared" ref="H22:H26" si="0">(F22*G22)+F22</f>
        <v>1226.6600000000001</v>
      </c>
      <c r="I22" s="197"/>
      <c r="J22" s="199"/>
      <c r="K22" s="199"/>
    </row>
    <row r="23" spans="2:11" x14ac:dyDescent="0.25">
      <c r="B23" s="192" t="s">
        <v>228</v>
      </c>
      <c r="C23" s="413" t="s">
        <v>67</v>
      </c>
      <c r="D23" s="414"/>
      <c r="E23" s="204">
        <v>2</v>
      </c>
      <c r="F23" s="208">
        <v>1087.1600000000001</v>
      </c>
      <c r="G23" s="206">
        <v>0.2</v>
      </c>
      <c r="H23" s="207">
        <f t="shared" si="0"/>
        <v>1304.5920000000001</v>
      </c>
      <c r="I23" s="198"/>
      <c r="J23" s="199"/>
      <c r="K23" s="199"/>
    </row>
    <row r="24" spans="2:11" ht="15" customHeight="1" x14ac:dyDescent="0.25">
      <c r="B24" s="193" t="s">
        <v>229</v>
      </c>
      <c r="C24" s="381" t="s">
        <v>73</v>
      </c>
      <c r="D24" s="382"/>
      <c r="E24" s="204">
        <v>1</v>
      </c>
      <c r="F24" s="208">
        <v>1831.45</v>
      </c>
      <c r="G24" s="209"/>
      <c r="H24" s="207">
        <f t="shared" si="0"/>
        <v>1831.45</v>
      </c>
      <c r="K24" s="199"/>
    </row>
    <row r="25" spans="2:11" x14ac:dyDescent="0.25">
      <c r="B25" s="193" t="s">
        <v>230</v>
      </c>
      <c r="C25" s="381" t="s">
        <v>72</v>
      </c>
      <c r="D25" s="382"/>
      <c r="E25" s="204">
        <v>1</v>
      </c>
      <c r="F25" s="208">
        <v>1481.62</v>
      </c>
      <c r="G25" s="209"/>
      <c r="H25" s="207">
        <f t="shared" si="0"/>
        <v>1481.62</v>
      </c>
      <c r="K25" s="199"/>
    </row>
    <row r="26" spans="2:11" x14ac:dyDescent="0.25">
      <c r="B26" s="193" t="s">
        <v>231</v>
      </c>
      <c r="C26" s="381" t="s">
        <v>71</v>
      </c>
      <c r="D26" s="382"/>
      <c r="E26" s="204">
        <v>1</v>
      </c>
      <c r="F26" s="208">
        <v>1481.62</v>
      </c>
      <c r="G26" s="209"/>
      <c r="H26" s="207">
        <f t="shared" si="0"/>
        <v>1481.62</v>
      </c>
      <c r="K26" s="199"/>
    </row>
    <row r="27" spans="2:11" x14ac:dyDescent="0.25">
      <c r="B27" s="408" t="s">
        <v>237</v>
      </c>
      <c r="C27" s="409"/>
      <c r="D27" s="410"/>
      <c r="E27" s="200">
        <f>SUM(E21:E26)</f>
        <v>7</v>
      </c>
      <c r="H27" s="210">
        <f>SUM(H21:H26)</f>
        <v>8783.8100000000013</v>
      </c>
      <c r="K27" s="28"/>
    </row>
    <row r="28" spans="2:11" x14ac:dyDescent="0.25">
      <c r="B28" s="109"/>
      <c r="C28" s="109"/>
      <c r="D28" s="109"/>
      <c r="E28" s="110"/>
    </row>
    <row r="29" spans="2:11" x14ac:dyDescent="0.25">
      <c r="B29" s="404" t="s">
        <v>98</v>
      </c>
      <c r="C29" s="404"/>
      <c r="D29" s="404"/>
      <c r="E29" s="404"/>
    </row>
    <row r="30" spans="2:11" x14ac:dyDescent="0.25">
      <c r="B30" s="216"/>
      <c r="C30" s="216"/>
      <c r="D30" s="216"/>
      <c r="E30" s="216"/>
    </row>
    <row r="31" spans="2:11" x14ac:dyDescent="0.25">
      <c r="B31" s="411" t="s">
        <v>102</v>
      </c>
      <c r="C31" s="411"/>
      <c r="D31" s="411"/>
      <c r="E31" s="411"/>
    </row>
    <row r="32" spans="2:11" x14ac:dyDescent="0.25">
      <c r="B32" s="94" t="s">
        <v>103</v>
      </c>
      <c r="C32" s="389" t="s">
        <v>104</v>
      </c>
      <c r="D32" s="389"/>
      <c r="E32" s="111">
        <v>1087.1600000000001</v>
      </c>
    </row>
    <row r="33" spans="2:14" x14ac:dyDescent="0.25">
      <c r="B33" s="94" t="s">
        <v>105</v>
      </c>
      <c r="C33" s="116" t="s">
        <v>106</v>
      </c>
      <c r="D33" s="401"/>
      <c r="E33" s="401"/>
    </row>
    <row r="34" spans="2:14" x14ac:dyDescent="0.25">
      <c r="B34" s="99"/>
      <c r="C34" s="100"/>
      <c r="D34" s="100"/>
      <c r="E34" s="101"/>
    </row>
    <row r="35" spans="2:14" x14ac:dyDescent="0.25">
      <c r="B35" s="397" t="s">
        <v>107</v>
      </c>
      <c r="C35" s="397"/>
      <c r="D35" s="397"/>
      <c r="E35" s="397"/>
    </row>
    <row r="36" spans="2:14" x14ac:dyDescent="0.25">
      <c r="B36" s="113">
        <v>5</v>
      </c>
      <c r="C36" s="114" t="s">
        <v>108</v>
      </c>
      <c r="D36" s="115" t="s">
        <v>109</v>
      </c>
      <c r="E36" s="113" t="s">
        <v>110</v>
      </c>
    </row>
    <row r="37" spans="2:14" x14ac:dyDescent="0.25">
      <c r="B37" s="95" t="s">
        <v>111</v>
      </c>
      <c r="C37" s="116" t="s">
        <v>112</v>
      </c>
      <c r="D37" s="117">
        <v>1</v>
      </c>
      <c r="E37" s="217">
        <v>1457.87</v>
      </c>
    </row>
    <row r="38" spans="2:14" x14ac:dyDescent="0.25">
      <c r="B38" s="95" t="s">
        <v>113</v>
      </c>
      <c r="C38" s="119" t="s">
        <v>114</v>
      </c>
      <c r="D38" s="120"/>
      <c r="E38" s="121">
        <f>TRUNC(+E37*D38,2)</f>
        <v>0</v>
      </c>
    </row>
    <row r="39" spans="2:14" x14ac:dyDescent="0.25">
      <c r="B39" s="94" t="s">
        <v>115</v>
      </c>
      <c r="C39" s="114" t="s">
        <v>116</v>
      </c>
      <c r="D39" s="122">
        <f>SUM(D37:D38)</f>
        <v>1</v>
      </c>
      <c r="E39" s="218">
        <f>SUM(E37:E38)</f>
        <v>1457.87</v>
      </c>
    </row>
    <row r="40" spans="2:14" x14ac:dyDescent="0.25">
      <c r="B40" s="102"/>
      <c r="C40" s="100"/>
      <c r="D40" s="100"/>
      <c r="E40" s="124"/>
    </row>
    <row r="41" spans="2:14" ht="18" x14ac:dyDescent="0.25">
      <c r="B41" s="113">
        <v>6</v>
      </c>
      <c r="C41" s="125" t="s">
        <v>117</v>
      </c>
      <c r="D41" s="191" t="s">
        <v>118</v>
      </c>
      <c r="E41" s="113" t="s">
        <v>110</v>
      </c>
    </row>
    <row r="42" spans="2:14" x14ac:dyDescent="0.25">
      <c r="B42" s="402" t="s">
        <v>119</v>
      </c>
      <c r="C42" s="126" t="s">
        <v>120</v>
      </c>
      <c r="D42" s="127">
        <v>22</v>
      </c>
      <c r="E42" s="118">
        <f>(3.63*4)*D42</f>
        <v>319.44</v>
      </c>
    </row>
    <row r="43" spans="2:14" ht="18" customHeight="1" x14ac:dyDescent="0.25">
      <c r="B43" s="402"/>
      <c r="C43" s="128" t="s">
        <v>121</v>
      </c>
      <c r="D43" s="129">
        <v>-0.06</v>
      </c>
      <c r="E43" s="130">
        <f>+E37*D43</f>
        <v>-87.472199999999987</v>
      </c>
    </row>
    <row r="44" spans="2:14" x14ac:dyDescent="0.25">
      <c r="B44" s="94" t="s">
        <v>122</v>
      </c>
      <c r="C44" s="119" t="s">
        <v>123</v>
      </c>
      <c r="D44" s="131">
        <v>22</v>
      </c>
      <c r="E44" s="118">
        <f>15.5*22</f>
        <v>341</v>
      </c>
    </row>
    <row r="45" spans="2:14" x14ac:dyDescent="0.25">
      <c r="B45" s="94" t="s">
        <v>124</v>
      </c>
      <c r="C45" s="394" t="s">
        <v>238</v>
      </c>
      <c r="D45" s="394"/>
      <c r="E45" s="132">
        <v>15</v>
      </c>
      <c r="G45">
        <f>80*2</f>
        <v>160</v>
      </c>
      <c r="I45" s="219" t="s">
        <v>239</v>
      </c>
      <c r="J45" s="219" t="s">
        <v>240</v>
      </c>
      <c r="K45" s="219" t="s">
        <v>241</v>
      </c>
    </row>
    <row r="46" spans="2:14" x14ac:dyDescent="0.25">
      <c r="B46" s="94" t="s">
        <v>125</v>
      </c>
      <c r="C46" s="394" t="s">
        <v>126</v>
      </c>
      <c r="D46" s="394"/>
      <c r="E46" s="133">
        <v>10</v>
      </c>
      <c r="I46" s="201">
        <v>2</v>
      </c>
      <c r="J46" s="201">
        <v>2</v>
      </c>
      <c r="K46" s="201">
        <v>45</v>
      </c>
      <c r="L46" s="202">
        <f>K46+J46+I46</f>
        <v>49</v>
      </c>
      <c r="M46" s="202">
        <f>L46*2</f>
        <v>98</v>
      </c>
      <c r="N46" s="28">
        <f>M46/12</f>
        <v>8.1666666666666661</v>
      </c>
    </row>
    <row r="47" spans="2:14" x14ac:dyDescent="0.25">
      <c r="B47" s="94" t="s">
        <v>127</v>
      </c>
      <c r="C47" s="394" t="s">
        <v>128</v>
      </c>
      <c r="D47" s="394"/>
      <c r="E47" s="134">
        <v>0</v>
      </c>
    </row>
    <row r="48" spans="2:14" x14ac:dyDescent="0.25">
      <c r="B48" s="94" t="s">
        <v>129</v>
      </c>
      <c r="C48" s="394" t="s">
        <v>130</v>
      </c>
      <c r="D48" s="394"/>
      <c r="E48" s="134">
        <v>0</v>
      </c>
    </row>
    <row r="49" spans="2:5" x14ac:dyDescent="0.25">
      <c r="B49" s="94" t="s">
        <v>131</v>
      </c>
      <c r="C49" s="394" t="s">
        <v>132</v>
      </c>
      <c r="D49" s="394"/>
      <c r="E49" s="134">
        <v>0</v>
      </c>
    </row>
    <row r="50" spans="2:5" x14ac:dyDescent="0.25">
      <c r="B50" s="94" t="s">
        <v>133</v>
      </c>
      <c r="C50" s="394" t="s">
        <v>134</v>
      </c>
      <c r="D50" s="394"/>
      <c r="E50" s="134">
        <v>0</v>
      </c>
    </row>
    <row r="51" spans="2:5" x14ac:dyDescent="0.25">
      <c r="B51" s="195" t="s">
        <v>135</v>
      </c>
      <c r="C51" s="394" t="s">
        <v>136</v>
      </c>
      <c r="D51" s="394"/>
      <c r="E51" s="134">
        <v>0</v>
      </c>
    </row>
    <row r="52" spans="2:5" x14ac:dyDescent="0.25">
      <c r="B52" s="196" t="s">
        <v>137</v>
      </c>
      <c r="C52" s="395" t="s">
        <v>138</v>
      </c>
      <c r="D52" s="396"/>
      <c r="E52" s="135">
        <v>0</v>
      </c>
    </row>
    <row r="53" spans="2:5" x14ac:dyDescent="0.25">
      <c r="B53" s="96" t="s">
        <v>139</v>
      </c>
      <c r="C53" s="392" t="s">
        <v>140</v>
      </c>
      <c r="D53" s="393"/>
      <c r="E53" s="136">
        <f>SUM(E42:E52)</f>
        <v>597.96780000000001</v>
      </c>
    </row>
    <row r="54" spans="2:5" x14ac:dyDescent="0.25">
      <c r="B54" s="397" t="s">
        <v>141</v>
      </c>
      <c r="C54" s="397"/>
      <c r="D54" s="397"/>
      <c r="E54" s="397"/>
    </row>
    <row r="55" spans="2:5" x14ac:dyDescent="0.25">
      <c r="B55" s="220" t="s">
        <v>142</v>
      </c>
      <c r="C55" s="221"/>
      <c r="D55" s="221"/>
      <c r="E55" s="222"/>
    </row>
    <row r="56" spans="2:5" x14ac:dyDescent="0.25">
      <c r="B56" s="137"/>
      <c r="C56" s="100"/>
      <c r="D56" s="100"/>
      <c r="E56" s="101"/>
    </row>
    <row r="57" spans="2:5" x14ac:dyDescent="0.25">
      <c r="B57" s="398"/>
      <c r="C57" s="398"/>
      <c r="D57" s="398"/>
      <c r="E57" s="398"/>
    </row>
    <row r="58" spans="2:5" x14ac:dyDescent="0.25">
      <c r="B58" s="399" t="s">
        <v>143</v>
      </c>
      <c r="C58" s="399"/>
      <c r="D58" s="399"/>
      <c r="E58" s="399"/>
    </row>
    <row r="59" spans="2:5" x14ac:dyDescent="0.25">
      <c r="B59" s="400" t="s">
        <v>144</v>
      </c>
      <c r="C59" s="400"/>
      <c r="D59" s="400"/>
      <c r="E59" s="138">
        <f>+E39</f>
        <v>1457.87</v>
      </c>
    </row>
    <row r="60" spans="2:5" ht="21" customHeight="1" x14ac:dyDescent="0.25">
      <c r="B60" s="391" t="s">
        <v>145</v>
      </c>
      <c r="C60" s="391"/>
      <c r="D60" s="139">
        <f>SUM(D61:D68)</f>
        <v>0.3630000000000001</v>
      </c>
      <c r="E60" s="140" t="s">
        <v>146</v>
      </c>
    </row>
    <row r="61" spans="2:5" x14ac:dyDescent="0.25">
      <c r="B61" s="389" t="s">
        <v>147</v>
      </c>
      <c r="C61" s="389"/>
      <c r="D61" s="141">
        <v>0.2</v>
      </c>
      <c r="E61" s="142">
        <f>TRUNC($E$39*D61,2)</f>
        <v>291.57</v>
      </c>
    </row>
    <row r="62" spans="2:5" x14ac:dyDescent="0.25">
      <c r="B62" s="389" t="s">
        <v>148</v>
      </c>
      <c r="C62" s="389"/>
      <c r="D62" s="141">
        <v>1.4999999999999999E-2</v>
      </c>
      <c r="E62" s="142">
        <f t="shared" ref="E62:E68" si="1">TRUNC($E$39*D62,2)</f>
        <v>21.86</v>
      </c>
    </row>
    <row r="63" spans="2:5" x14ac:dyDescent="0.25">
      <c r="B63" s="389" t="s">
        <v>149</v>
      </c>
      <c r="C63" s="389"/>
      <c r="D63" s="141">
        <v>0.01</v>
      </c>
      <c r="E63" s="142">
        <f t="shared" si="1"/>
        <v>14.57</v>
      </c>
    </row>
    <row r="64" spans="2:5" x14ac:dyDescent="0.25">
      <c r="B64" s="389" t="s">
        <v>150</v>
      </c>
      <c r="C64" s="389"/>
      <c r="D64" s="141">
        <v>2E-3</v>
      </c>
      <c r="E64" s="142">
        <f t="shared" si="1"/>
        <v>2.91</v>
      </c>
    </row>
    <row r="65" spans="2:5" x14ac:dyDescent="0.25">
      <c r="B65" s="389" t="s">
        <v>151</v>
      </c>
      <c r="C65" s="389"/>
      <c r="D65" s="141">
        <v>2.5000000000000001E-2</v>
      </c>
      <c r="E65" s="142">
        <f t="shared" si="1"/>
        <v>36.44</v>
      </c>
    </row>
    <row r="66" spans="2:5" x14ac:dyDescent="0.25">
      <c r="B66" s="389" t="s">
        <v>152</v>
      </c>
      <c r="C66" s="389"/>
      <c r="D66" s="143">
        <v>8.5000000000000006E-2</v>
      </c>
      <c r="E66" s="142">
        <f t="shared" si="1"/>
        <v>123.91</v>
      </c>
    </row>
    <row r="67" spans="2:5" x14ac:dyDescent="0.25">
      <c r="B67" s="389" t="s">
        <v>153</v>
      </c>
      <c r="C67" s="389"/>
      <c r="D67" s="144">
        <v>0.02</v>
      </c>
      <c r="E67" s="142">
        <f t="shared" si="1"/>
        <v>29.15</v>
      </c>
    </row>
    <row r="68" spans="2:5" x14ac:dyDescent="0.25">
      <c r="B68" s="389" t="s">
        <v>154</v>
      </c>
      <c r="C68" s="389"/>
      <c r="D68" s="141">
        <v>6.0000000000000001E-3</v>
      </c>
      <c r="E68" s="142">
        <f t="shared" si="1"/>
        <v>8.74</v>
      </c>
    </row>
    <row r="69" spans="2:5" x14ac:dyDescent="0.25">
      <c r="B69" s="390" t="s">
        <v>155</v>
      </c>
      <c r="C69" s="390"/>
      <c r="D69" s="139">
        <f>SUM(D70:D76)</f>
        <v>0.1002</v>
      </c>
      <c r="E69" s="145"/>
    </row>
    <row r="70" spans="2:5" x14ac:dyDescent="0.25">
      <c r="B70" s="389" t="s">
        <v>156</v>
      </c>
      <c r="C70" s="389"/>
      <c r="D70" s="141">
        <v>8.3299999999999999E-2</v>
      </c>
      <c r="E70" s="142">
        <f>TRUNC($E$39*D70,2)</f>
        <v>121.44</v>
      </c>
    </row>
    <row r="71" spans="2:5" x14ac:dyDescent="0.25">
      <c r="B71" s="389" t="s">
        <v>157</v>
      </c>
      <c r="C71" s="389"/>
      <c r="D71" s="144">
        <v>1.3899999999999999E-2</v>
      </c>
      <c r="E71" s="142">
        <f t="shared" ref="E71:E84" si="2">TRUNC($E$39*D71,2)</f>
        <v>20.260000000000002</v>
      </c>
    </row>
    <row r="72" spans="2:5" x14ac:dyDescent="0.25">
      <c r="B72" s="389" t="s">
        <v>158</v>
      </c>
      <c r="C72" s="389"/>
      <c r="D72" s="144">
        <v>2.0000000000000001E-4</v>
      </c>
      <c r="E72" s="142">
        <f t="shared" si="2"/>
        <v>0.28999999999999998</v>
      </c>
    </row>
    <row r="73" spans="2:5" x14ac:dyDescent="0.25">
      <c r="B73" s="389" t="s">
        <v>159</v>
      </c>
      <c r="C73" s="389"/>
      <c r="D73" s="144">
        <v>2.8E-3</v>
      </c>
      <c r="E73" s="142">
        <f t="shared" si="2"/>
        <v>4.08</v>
      </c>
    </row>
    <row r="74" spans="2:5" x14ac:dyDescent="0.25">
      <c r="B74" s="389" t="s">
        <v>160</v>
      </c>
      <c r="C74" s="389"/>
      <c r="D74" s="144">
        <v>0</v>
      </c>
      <c r="E74" s="142">
        <f t="shared" si="2"/>
        <v>0</v>
      </c>
    </row>
    <row r="75" spans="2:5" x14ac:dyDescent="0.25">
      <c r="B75" s="389" t="s">
        <v>161</v>
      </c>
      <c r="C75" s="389"/>
      <c r="D75" s="144">
        <v>0</v>
      </c>
      <c r="E75" s="142">
        <f t="shared" si="2"/>
        <v>0</v>
      </c>
    </row>
    <row r="76" spans="2:5" x14ac:dyDescent="0.25">
      <c r="B76" s="389" t="s">
        <v>162</v>
      </c>
      <c r="C76" s="389"/>
      <c r="D76" s="141">
        <v>0</v>
      </c>
      <c r="E76" s="142">
        <f t="shared" si="2"/>
        <v>0</v>
      </c>
    </row>
    <row r="77" spans="2:5" x14ac:dyDescent="0.25">
      <c r="B77" s="390" t="s">
        <v>163</v>
      </c>
      <c r="C77" s="390"/>
      <c r="D77" s="139">
        <f>SUM(D78:D80)</f>
        <v>1.9400000000000001E-2</v>
      </c>
      <c r="E77" s="145"/>
    </row>
    <row r="78" spans="2:5" x14ac:dyDescent="0.25">
      <c r="B78" s="389" t="s">
        <v>164</v>
      </c>
      <c r="C78" s="389"/>
      <c r="D78" s="144">
        <v>1.9400000000000001E-2</v>
      </c>
      <c r="E78" s="142">
        <f t="shared" si="2"/>
        <v>28.28</v>
      </c>
    </row>
    <row r="79" spans="2:5" x14ac:dyDescent="0.25">
      <c r="B79" s="389" t="s">
        <v>165</v>
      </c>
      <c r="C79" s="389"/>
      <c r="D79" s="144">
        <v>0</v>
      </c>
      <c r="E79" s="142">
        <f t="shared" si="2"/>
        <v>0</v>
      </c>
    </row>
    <row r="80" spans="2:5" x14ac:dyDescent="0.25">
      <c r="B80" s="389" t="s">
        <v>166</v>
      </c>
      <c r="C80" s="389"/>
      <c r="D80" s="144">
        <v>0</v>
      </c>
      <c r="E80" s="142">
        <f t="shared" si="2"/>
        <v>0</v>
      </c>
    </row>
    <row r="81" spans="2:5" x14ac:dyDescent="0.25">
      <c r="B81" s="390" t="s">
        <v>167</v>
      </c>
      <c r="C81" s="390"/>
      <c r="D81" s="139">
        <f>+D82</f>
        <v>3.6372600000000012E-2</v>
      </c>
      <c r="E81" s="145"/>
    </row>
    <row r="82" spans="2:5" x14ac:dyDescent="0.25">
      <c r="B82" s="389" t="s">
        <v>168</v>
      </c>
      <c r="C82" s="389"/>
      <c r="D82" s="146">
        <f>+D60*D69</f>
        <v>3.6372600000000012E-2</v>
      </c>
      <c r="E82" s="142">
        <f t="shared" si="2"/>
        <v>53.02</v>
      </c>
    </row>
    <row r="83" spans="2:5" x14ac:dyDescent="0.25">
      <c r="B83" s="390" t="s">
        <v>169</v>
      </c>
      <c r="C83" s="390"/>
      <c r="D83" s="139">
        <f>+D84</f>
        <v>7.0422000000000019E-3</v>
      </c>
      <c r="E83" s="145"/>
    </row>
    <row r="84" spans="2:5" x14ac:dyDescent="0.25">
      <c r="B84" s="389" t="s">
        <v>170</v>
      </c>
      <c r="C84" s="389"/>
      <c r="D84" s="146">
        <f>D60*D78</f>
        <v>7.0422000000000019E-3</v>
      </c>
      <c r="E84" s="142">
        <f t="shared" si="2"/>
        <v>10.26</v>
      </c>
    </row>
    <row r="85" spans="2:5" x14ac:dyDescent="0.25">
      <c r="B85" s="386"/>
      <c r="C85" s="386"/>
      <c r="D85" s="147"/>
      <c r="E85" s="124"/>
    </row>
    <row r="86" spans="2:5" x14ac:dyDescent="0.25">
      <c r="B86" s="385" t="s">
        <v>171</v>
      </c>
      <c r="C86" s="385"/>
      <c r="D86" s="148">
        <f>+D60+D69+D77+D81+D83</f>
        <v>0.52601480000000012</v>
      </c>
      <c r="E86" s="149">
        <f>SUM(E61:E84)</f>
        <v>766.77999999999986</v>
      </c>
    </row>
    <row r="87" spans="2:5" x14ac:dyDescent="0.25">
      <c r="B87" s="387"/>
      <c r="C87" s="387"/>
      <c r="D87" s="226"/>
      <c r="E87" s="227"/>
    </row>
    <row r="88" spans="2:5" x14ac:dyDescent="0.25">
      <c r="B88" s="388" t="s">
        <v>172</v>
      </c>
      <c r="C88" s="388"/>
      <c r="D88" s="388"/>
      <c r="E88" s="150">
        <f>+E86+E59+E53</f>
        <v>2822.6177999999995</v>
      </c>
    </row>
    <row r="89" spans="2:5" x14ac:dyDescent="0.25">
      <c r="B89" s="386"/>
      <c r="C89" s="386"/>
      <c r="D89" s="151"/>
      <c r="E89" s="152"/>
    </row>
    <row r="90" spans="2:5" x14ac:dyDescent="0.25">
      <c r="B90" s="383" t="s">
        <v>173</v>
      </c>
      <c r="C90" s="383"/>
      <c r="D90" s="383"/>
      <c r="E90" s="383"/>
    </row>
    <row r="91" spans="2:5" x14ac:dyDescent="0.25">
      <c r="B91" s="223" t="s">
        <v>174</v>
      </c>
      <c r="C91" s="224"/>
      <c r="D91" s="225"/>
      <c r="E91" s="224"/>
    </row>
    <row r="92" spans="2:5" x14ac:dyDescent="0.25">
      <c r="B92" s="153" t="s">
        <v>175</v>
      </c>
      <c r="C92" s="153" t="s">
        <v>176</v>
      </c>
      <c r="D92" s="154"/>
      <c r="E92" s="155" t="s">
        <v>146</v>
      </c>
    </row>
    <row r="93" spans="2:5" x14ac:dyDescent="0.25">
      <c r="B93" s="156" t="s">
        <v>177</v>
      </c>
      <c r="C93" s="384" t="s">
        <v>243</v>
      </c>
      <c r="D93" s="384"/>
      <c r="E93" s="228"/>
    </row>
    <row r="94" spans="2:5" x14ac:dyDescent="0.25">
      <c r="B94" s="156" t="s">
        <v>242</v>
      </c>
      <c r="C94" s="378"/>
      <c r="D94" s="379"/>
      <c r="E94" s="157"/>
    </row>
    <row r="95" spans="2:5" x14ac:dyDescent="0.25">
      <c r="B95" s="385" t="s">
        <v>178</v>
      </c>
      <c r="C95" s="385"/>
      <c r="D95" s="158"/>
      <c r="E95" s="149">
        <f>SUM(E93:E94)</f>
        <v>0</v>
      </c>
    </row>
    <row r="96" spans="2:5" x14ac:dyDescent="0.25">
      <c r="B96" s="159"/>
      <c r="C96" s="159"/>
      <c r="D96" s="160"/>
      <c r="E96" s="161"/>
    </row>
    <row r="97" spans="2:5" x14ac:dyDescent="0.25">
      <c r="B97" s="385" t="s">
        <v>179</v>
      </c>
      <c r="C97" s="385"/>
      <c r="D97" s="385"/>
      <c r="E97" s="149">
        <f>+E39+E53+E86+E95</f>
        <v>2822.6177999999995</v>
      </c>
    </row>
    <row r="98" spans="2:5" x14ac:dyDescent="0.25">
      <c r="B98" s="162"/>
      <c r="C98" s="162"/>
      <c r="D98" s="162"/>
      <c r="E98" s="162"/>
    </row>
    <row r="99" spans="2:5" x14ac:dyDescent="0.25">
      <c r="B99" s="163" t="s">
        <v>180</v>
      </c>
      <c r="C99" s="151"/>
      <c r="D99" s="151"/>
      <c r="E99" s="152"/>
    </row>
    <row r="100" spans="2:5" x14ac:dyDescent="0.25">
      <c r="B100" s="112"/>
      <c r="C100" s="114" t="s">
        <v>181</v>
      </c>
      <c r="D100" s="114" t="s">
        <v>182</v>
      </c>
      <c r="E100" s="113" t="s">
        <v>146</v>
      </c>
    </row>
    <row r="101" spans="2:5" x14ac:dyDescent="0.25">
      <c r="B101" s="112" t="s">
        <v>183</v>
      </c>
      <c r="C101" s="112" t="s">
        <v>184</v>
      </c>
      <c r="D101" s="164">
        <v>0.01</v>
      </c>
      <c r="E101" s="165">
        <f>TRUNC(E97*D101,2)</f>
        <v>28.22</v>
      </c>
    </row>
    <row r="102" spans="2:5" x14ac:dyDescent="0.25">
      <c r="B102" s="112" t="s">
        <v>185</v>
      </c>
      <c r="C102" s="112" t="s">
        <v>186</v>
      </c>
      <c r="D102" s="164">
        <v>0.1</v>
      </c>
      <c r="E102" s="165">
        <f>TRUNC((E97+E101)*D102,2)</f>
        <v>285.08</v>
      </c>
    </row>
    <row r="103" spans="2:5" x14ac:dyDescent="0.25">
      <c r="B103" s="114"/>
      <c r="C103" s="114" t="s">
        <v>187</v>
      </c>
      <c r="D103" s="166">
        <f>SUM(D101:D102)</f>
        <v>0.11</v>
      </c>
      <c r="E103" s="123">
        <f>SUM(E101:E102)</f>
        <v>313.29999999999995</v>
      </c>
    </row>
    <row r="104" spans="2:5" x14ac:dyDescent="0.25">
      <c r="B104" s="159"/>
      <c r="C104" s="159"/>
      <c r="D104" s="167"/>
      <c r="E104" s="168"/>
    </row>
    <row r="105" spans="2:5" x14ac:dyDescent="0.25">
      <c r="B105" s="385" t="s">
        <v>188</v>
      </c>
      <c r="C105" s="385"/>
      <c r="D105" s="385"/>
      <c r="E105" s="123">
        <f>+E97+E103</f>
        <v>3135.9177999999993</v>
      </c>
    </row>
    <row r="106" spans="2:5" x14ac:dyDescent="0.25">
      <c r="B106" s="102"/>
      <c r="C106" s="100"/>
      <c r="D106" s="100"/>
      <c r="E106" s="124"/>
    </row>
    <row r="107" spans="2:5" x14ac:dyDescent="0.25">
      <c r="B107" s="169" t="s">
        <v>189</v>
      </c>
      <c r="C107" s="100"/>
      <c r="D107" s="100" t="s">
        <v>244</v>
      </c>
      <c r="E107" s="170">
        <f>+E105/E116</f>
        <v>3323.7072602013773</v>
      </c>
    </row>
    <row r="108" spans="2:5" x14ac:dyDescent="0.25">
      <c r="B108" s="380" t="s">
        <v>245</v>
      </c>
      <c r="C108" s="380"/>
      <c r="D108" s="380"/>
      <c r="E108" s="380"/>
    </row>
    <row r="109" spans="2:5" x14ac:dyDescent="0.25">
      <c r="B109" s="112" t="s">
        <v>190</v>
      </c>
      <c r="C109" s="114" t="s">
        <v>191</v>
      </c>
      <c r="D109" s="166" t="s">
        <v>182</v>
      </c>
      <c r="E109" s="171" t="s">
        <v>146</v>
      </c>
    </row>
    <row r="110" spans="2:5" x14ac:dyDescent="0.25">
      <c r="B110" s="112" t="s">
        <v>192</v>
      </c>
      <c r="C110" s="112" t="s">
        <v>193</v>
      </c>
      <c r="D110" s="172">
        <v>7.6499999999999999E-2</v>
      </c>
      <c r="E110" s="165">
        <f>TRUNC(E107*D110,2)</f>
        <v>254.26</v>
      </c>
    </row>
    <row r="111" spans="2:5" x14ac:dyDescent="0.25">
      <c r="B111" s="112" t="s">
        <v>194</v>
      </c>
      <c r="C111" s="112" t="s">
        <v>195</v>
      </c>
      <c r="D111" s="164">
        <v>6.4999999999999997E-3</v>
      </c>
      <c r="E111" s="165">
        <f>TRUNC(E107*D111,2)</f>
        <v>21.6</v>
      </c>
    </row>
    <row r="112" spans="2:5" x14ac:dyDescent="0.25">
      <c r="B112" s="112" t="s">
        <v>196</v>
      </c>
      <c r="C112" s="112" t="s">
        <v>197</v>
      </c>
      <c r="D112" s="164">
        <v>0.03</v>
      </c>
      <c r="E112" s="165">
        <f>TRUNC($E$107*D112,2)</f>
        <v>99.71</v>
      </c>
    </row>
    <row r="113" spans="2:7" x14ac:dyDescent="0.25">
      <c r="B113" s="112" t="s">
        <v>198</v>
      </c>
      <c r="C113" s="112" t="s">
        <v>199</v>
      </c>
      <c r="D113" s="173">
        <v>0.02</v>
      </c>
      <c r="E113" s="165">
        <f t="shared" ref="E113:E114" si="3">TRUNC($E$107*D113,2)</f>
        <v>66.47</v>
      </c>
    </row>
    <row r="114" spans="2:7" ht="22.5" x14ac:dyDescent="0.25">
      <c r="B114" s="112" t="s">
        <v>200</v>
      </c>
      <c r="C114" s="112" t="s">
        <v>201</v>
      </c>
      <c r="D114" s="173">
        <v>0</v>
      </c>
      <c r="E114" s="165">
        <f t="shared" si="3"/>
        <v>0</v>
      </c>
    </row>
    <row r="115" spans="2:7" x14ac:dyDescent="0.25">
      <c r="B115" s="112" t="s">
        <v>202</v>
      </c>
      <c r="C115" s="114" t="s">
        <v>203</v>
      </c>
      <c r="D115" s="166">
        <f>SUM(D111:D114)</f>
        <v>5.6499999999999995E-2</v>
      </c>
      <c r="E115" s="174">
        <f>SUM(E110:E114)</f>
        <v>442.03999999999996</v>
      </c>
    </row>
    <row r="116" spans="2:7" x14ac:dyDescent="0.25">
      <c r="B116" s="220" t="s">
        <v>204</v>
      </c>
      <c r="C116" s="221"/>
      <c r="D116" s="221"/>
      <c r="E116" s="229">
        <f>1-D115</f>
        <v>0.94350000000000001</v>
      </c>
      <c r="F116" s="230"/>
      <c r="G116" s="230"/>
    </row>
    <row r="117" spans="2:7" x14ac:dyDescent="0.25">
      <c r="B117" s="231" t="s">
        <v>205</v>
      </c>
      <c r="C117" s="221"/>
      <c r="D117" s="221"/>
      <c r="E117" s="222"/>
      <c r="F117" s="230"/>
      <c r="G117" s="230"/>
    </row>
    <row r="118" spans="2:7" x14ac:dyDescent="0.25">
      <c r="B118" s="231" t="s">
        <v>206</v>
      </c>
      <c r="C118" s="221"/>
      <c r="D118" s="221"/>
      <c r="E118" s="222"/>
      <c r="F118" s="230"/>
      <c r="G118" s="230"/>
    </row>
    <row r="119" spans="2:7" x14ac:dyDescent="0.25">
      <c r="B119" s="169" t="s">
        <v>207</v>
      </c>
      <c r="C119" s="137"/>
      <c r="D119" s="137"/>
      <c r="E119" s="137"/>
    </row>
    <row r="120" spans="2:7" x14ac:dyDescent="0.25">
      <c r="B120" s="169" t="s">
        <v>208</v>
      </c>
      <c r="C120" s="100"/>
      <c r="D120" s="100"/>
      <c r="E120" s="101"/>
    </row>
    <row r="121" spans="2:7" ht="22.5" x14ac:dyDescent="0.25">
      <c r="B121" s="113" t="s">
        <v>209</v>
      </c>
      <c r="C121" s="176" t="s">
        <v>210</v>
      </c>
      <c r="D121" s="114"/>
      <c r="E121" s="176" t="s">
        <v>211</v>
      </c>
    </row>
    <row r="122" spans="2:7" x14ac:dyDescent="0.25">
      <c r="B122" s="112" t="s">
        <v>212</v>
      </c>
      <c r="C122" s="119" t="s">
        <v>108</v>
      </c>
      <c r="D122" s="119"/>
      <c r="E122" s="177">
        <f>+E39</f>
        <v>1457.87</v>
      </c>
    </row>
    <row r="123" spans="2:7" x14ac:dyDescent="0.25">
      <c r="B123" s="112" t="s">
        <v>213</v>
      </c>
      <c r="C123" s="119" t="s">
        <v>214</v>
      </c>
      <c r="D123" s="178">
        <f>+D86</f>
        <v>0.52601480000000012</v>
      </c>
      <c r="E123" s="177">
        <f>+E86</f>
        <v>766.77999999999986</v>
      </c>
    </row>
    <row r="124" spans="2:7" x14ac:dyDescent="0.25">
      <c r="B124" s="112" t="s">
        <v>215</v>
      </c>
      <c r="C124" s="119" t="s">
        <v>216</v>
      </c>
      <c r="D124" s="119"/>
      <c r="E124" s="177">
        <f>+E53</f>
        <v>597.96780000000001</v>
      </c>
    </row>
    <row r="125" spans="2:7" x14ac:dyDescent="0.25">
      <c r="B125" s="179" t="s">
        <v>217</v>
      </c>
      <c r="C125" s="180" t="s">
        <v>61</v>
      </c>
      <c r="D125" s="180"/>
      <c r="E125" s="181">
        <f>SUM(E122:E124)</f>
        <v>2822.6177999999995</v>
      </c>
    </row>
    <row r="126" spans="2:7" x14ac:dyDescent="0.25">
      <c r="B126" s="112"/>
      <c r="C126" s="114" t="s">
        <v>218</v>
      </c>
      <c r="D126" s="112"/>
      <c r="E126" s="182">
        <f>SUM(E125:E125)</f>
        <v>2822.6177999999995</v>
      </c>
    </row>
    <row r="127" spans="2:7" x14ac:dyDescent="0.25">
      <c r="B127" s="175"/>
      <c r="C127" s="100"/>
      <c r="D127" s="100"/>
      <c r="E127" s="101"/>
    </row>
    <row r="128" spans="2:7" x14ac:dyDescent="0.25">
      <c r="B128" s="162"/>
      <c r="C128" s="100"/>
      <c r="D128" s="100"/>
      <c r="E128" s="101"/>
    </row>
    <row r="129" spans="2:5" x14ac:dyDescent="0.25">
      <c r="B129" s="183" t="s">
        <v>219</v>
      </c>
      <c r="C129" s="100"/>
      <c r="D129" s="100"/>
      <c r="E129" s="101"/>
    </row>
    <row r="130" spans="2:5" ht="22.5" x14ac:dyDescent="0.25">
      <c r="B130" s="112"/>
      <c r="C130" s="114" t="s">
        <v>220</v>
      </c>
      <c r="D130" s="114"/>
      <c r="E130" s="101"/>
    </row>
    <row r="131" spans="2:5" x14ac:dyDescent="0.25">
      <c r="B131" s="112"/>
      <c r="C131" s="114" t="s">
        <v>221</v>
      </c>
      <c r="D131" s="184" t="s">
        <v>146</v>
      </c>
      <c r="E131" s="101"/>
    </row>
    <row r="132" spans="2:5" x14ac:dyDescent="0.25">
      <c r="B132" s="115" t="s">
        <v>212</v>
      </c>
      <c r="C132" s="112" t="s">
        <v>222</v>
      </c>
      <c r="D132" s="185">
        <f>+E126</f>
        <v>2822.6177999999995</v>
      </c>
      <c r="E132" s="101"/>
    </row>
    <row r="133" spans="2:5" x14ac:dyDescent="0.25">
      <c r="B133" s="115" t="s">
        <v>213</v>
      </c>
      <c r="C133" s="112" t="s">
        <v>223</v>
      </c>
      <c r="D133" s="186">
        <f>+E95</f>
        <v>0</v>
      </c>
      <c r="E133" s="101"/>
    </row>
    <row r="134" spans="2:5" x14ac:dyDescent="0.25">
      <c r="B134" s="115" t="s">
        <v>215</v>
      </c>
      <c r="C134" s="112" t="s">
        <v>224</v>
      </c>
      <c r="D134" s="185">
        <f>E103</f>
        <v>313.29999999999995</v>
      </c>
      <c r="E134" s="101"/>
    </row>
    <row r="135" spans="2:5" x14ac:dyDescent="0.25">
      <c r="B135" s="115" t="s">
        <v>217</v>
      </c>
      <c r="C135" s="112" t="s">
        <v>191</v>
      </c>
      <c r="D135" s="185">
        <f>+E115</f>
        <v>442.03999999999996</v>
      </c>
      <c r="E135" s="101"/>
    </row>
    <row r="136" spans="2:5" x14ac:dyDescent="0.25">
      <c r="B136" s="232" t="s">
        <v>225</v>
      </c>
      <c r="C136" s="187" t="s">
        <v>226</v>
      </c>
      <c r="D136" s="188">
        <f>SUM(D132:D135)</f>
        <v>3577.9577999999992</v>
      </c>
      <c r="E136" s="101"/>
    </row>
    <row r="137" spans="2:5" x14ac:dyDescent="0.25">
      <c r="B137" s="189"/>
      <c r="C137" s="190" t="str">
        <f>+C21</f>
        <v>Encarregado Geral</v>
      </c>
      <c r="D137" s="189"/>
      <c r="E137" s="189"/>
    </row>
  </sheetData>
  <mergeCells count="78">
    <mergeCell ref="C15:D15"/>
    <mergeCell ref="C3:D3"/>
    <mergeCell ref="D5:E5"/>
    <mergeCell ref="C6:D6"/>
    <mergeCell ref="C7:E7"/>
    <mergeCell ref="C10:D10"/>
    <mergeCell ref="C11:D11"/>
    <mergeCell ref="C12:D12"/>
    <mergeCell ref="C13:D13"/>
    <mergeCell ref="C14:D14"/>
    <mergeCell ref="B31:E31"/>
    <mergeCell ref="C22:D22"/>
    <mergeCell ref="C23:D23"/>
    <mergeCell ref="C24:D24"/>
    <mergeCell ref="C25:D25"/>
    <mergeCell ref="C16:D16"/>
    <mergeCell ref="B18:E18"/>
    <mergeCell ref="B29:E29"/>
    <mergeCell ref="C20:D20"/>
    <mergeCell ref="C21:D21"/>
    <mergeCell ref="B27:D27"/>
    <mergeCell ref="C32:D32"/>
    <mergeCell ref="D33:E33"/>
    <mergeCell ref="B35:E35"/>
    <mergeCell ref="B42:B43"/>
    <mergeCell ref="C45:D45"/>
    <mergeCell ref="B60:C60"/>
    <mergeCell ref="C53:D53"/>
    <mergeCell ref="C46:D46"/>
    <mergeCell ref="C47:D47"/>
    <mergeCell ref="C48:D48"/>
    <mergeCell ref="C49:D49"/>
    <mergeCell ref="C50:D50"/>
    <mergeCell ref="C51:D51"/>
    <mergeCell ref="C52:D52"/>
    <mergeCell ref="B54:E54"/>
    <mergeCell ref="B57:E57"/>
    <mergeCell ref="B58:E58"/>
    <mergeCell ref="B59:D59"/>
    <mergeCell ref="B83:C83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2:G2"/>
    <mergeCell ref="C4:E4"/>
    <mergeCell ref="C94:D94"/>
    <mergeCell ref="B108:E108"/>
    <mergeCell ref="C26:D26"/>
    <mergeCell ref="B90:E90"/>
    <mergeCell ref="C93:D93"/>
    <mergeCell ref="B95:C95"/>
    <mergeCell ref="B97:D97"/>
    <mergeCell ref="B105:D105"/>
    <mergeCell ref="B85:C85"/>
    <mergeCell ref="B86:C86"/>
    <mergeCell ref="B87:C87"/>
    <mergeCell ref="B88:D88"/>
    <mergeCell ref="B89:C89"/>
    <mergeCell ref="B84:C8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SEOSEM </vt:lpstr>
      <vt:lpstr>CONS. URB. - PRAÇAS E PARQUES</vt:lpstr>
      <vt:lpstr>Plan1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Alexsandro Correia</cp:lastModifiedBy>
  <cp:lastPrinted>2018-02-07T10:26:26Z</cp:lastPrinted>
  <dcterms:created xsi:type="dcterms:W3CDTF">2009-01-14T09:55:45Z</dcterms:created>
  <dcterms:modified xsi:type="dcterms:W3CDTF">2018-02-07T10:56:37Z</dcterms:modified>
</cp:coreProperties>
</file>